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1장실습파일\실습파일\"/>
    </mc:Choice>
  </mc:AlternateContent>
  <xr:revisionPtr revIDLastSave="0" documentId="13_ncr:1_{CBEB0C93-D6A7-4C8D-9F85-005A397FF497}" xr6:coauthVersionLast="47" xr6:coauthVersionMax="47" xr10:uidLastSave="{00000000-0000-0000-0000-000000000000}"/>
  <bookViews>
    <workbookView xWindow="3420" yWindow="0" windowWidth="15570" windowHeight="11625" tabRatio="721" xr2:uid="{00000000-000D-0000-FFFF-FFFF00000000}"/>
  </bookViews>
  <sheets>
    <sheet name="sheet1" sheetId="1" r:id="rId1"/>
    <sheet name="sheet2" sheetId="4" r:id="rId2"/>
    <sheet name="sheet3" sheetId="5" r:id="rId3"/>
    <sheet name="2분기실적보고" sheetId="6" r:id="rId4"/>
    <sheet name="개인별2분기실적" sheetId="7" r:id="rId5"/>
    <sheet name="결재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5" l="1"/>
  <c r="H8" i="5" s="1"/>
  <c r="B9" i="5"/>
  <c r="H9" i="5" s="1"/>
  <c r="B10" i="5"/>
  <c r="H10" i="5" s="1"/>
  <c r="B11" i="5"/>
  <c r="B12" i="5"/>
  <c r="H12" i="5" s="1"/>
  <c r="B13" i="5"/>
  <c r="H13" i="5" s="1"/>
  <c r="B14" i="5"/>
  <c r="H14" i="5" s="1"/>
  <c r="B15" i="5"/>
  <c r="B16" i="5"/>
  <c r="H16" i="5" s="1"/>
  <c r="B17" i="5"/>
  <c r="H17" i="5" s="1"/>
  <c r="B18" i="5"/>
  <c r="H18" i="5" s="1"/>
  <c r="H15" i="5"/>
  <c r="B7" i="5"/>
  <c r="K19" i="5"/>
  <c r="J19" i="5"/>
  <c r="F19" i="5"/>
  <c r="D19" i="5"/>
  <c r="C19" i="5"/>
  <c r="L18" i="5"/>
  <c r="I18" i="5"/>
  <c r="E18" i="5"/>
  <c r="G18" i="5" s="1"/>
  <c r="L17" i="5"/>
  <c r="I17" i="5"/>
  <c r="E17" i="5"/>
  <c r="G17" i="5" s="1"/>
  <c r="L16" i="5"/>
  <c r="I16" i="5"/>
  <c r="E16" i="5"/>
  <c r="G16" i="5" s="1"/>
  <c r="L15" i="5"/>
  <c r="I15" i="5"/>
  <c r="E15" i="5"/>
  <c r="G15" i="5" s="1"/>
  <c r="L14" i="5"/>
  <c r="I14" i="5"/>
  <c r="E14" i="5"/>
  <c r="G14" i="5" s="1"/>
  <c r="L13" i="5"/>
  <c r="I13" i="5"/>
  <c r="E13" i="5"/>
  <c r="G13" i="5" s="1"/>
  <c r="L12" i="5"/>
  <c r="I12" i="5"/>
  <c r="E12" i="5"/>
  <c r="G12" i="5" s="1"/>
  <c r="L11" i="5"/>
  <c r="I11" i="5"/>
  <c r="E11" i="5"/>
  <c r="G11" i="5" s="1"/>
  <c r="L10" i="5"/>
  <c r="I10" i="5"/>
  <c r="E10" i="5"/>
  <c r="G10" i="5" s="1"/>
  <c r="L9" i="5"/>
  <c r="I9" i="5"/>
  <c r="E9" i="5"/>
  <c r="G9" i="5" s="1"/>
  <c r="L8" i="5"/>
  <c r="I8" i="5"/>
  <c r="E8" i="5"/>
  <c r="G8" i="5" s="1"/>
  <c r="L7" i="5"/>
  <c r="I7" i="5"/>
  <c r="E7" i="5"/>
  <c r="G7" i="5" s="1"/>
  <c r="K19" i="4"/>
  <c r="J19" i="4"/>
  <c r="F19" i="4"/>
  <c r="D19" i="4"/>
  <c r="C19" i="4"/>
  <c r="L18" i="4"/>
  <c r="I18" i="4"/>
  <c r="E18" i="4"/>
  <c r="G18" i="4" s="1"/>
  <c r="L17" i="4"/>
  <c r="I17" i="4"/>
  <c r="E17" i="4"/>
  <c r="G17" i="4" s="1"/>
  <c r="L16" i="4"/>
  <c r="I16" i="4"/>
  <c r="E16" i="4"/>
  <c r="G16" i="4" s="1"/>
  <c r="L15" i="4"/>
  <c r="I15" i="4"/>
  <c r="E15" i="4"/>
  <c r="G15" i="4" s="1"/>
  <c r="L14" i="4"/>
  <c r="I14" i="4"/>
  <c r="E14" i="4"/>
  <c r="G14" i="4" s="1"/>
  <c r="L13" i="4"/>
  <c r="I13" i="4"/>
  <c r="E13" i="4"/>
  <c r="G13" i="4" s="1"/>
  <c r="L12" i="4"/>
  <c r="I12" i="4"/>
  <c r="E12" i="4"/>
  <c r="G12" i="4" s="1"/>
  <c r="L11" i="4"/>
  <c r="I11" i="4"/>
  <c r="E11" i="4"/>
  <c r="G11" i="4" s="1"/>
  <c r="L10" i="4"/>
  <c r="I10" i="4"/>
  <c r="E10" i="4"/>
  <c r="G10" i="4" s="1"/>
  <c r="L9" i="4"/>
  <c r="I9" i="4"/>
  <c r="E9" i="4"/>
  <c r="G9" i="4" s="1"/>
  <c r="L8" i="4"/>
  <c r="I8" i="4"/>
  <c r="E8" i="4"/>
  <c r="G8" i="4" s="1"/>
  <c r="L7" i="4"/>
  <c r="I7" i="4"/>
  <c r="E7" i="4"/>
  <c r="H13" i="1"/>
  <c r="L13" i="1"/>
  <c r="E13" i="1"/>
  <c r="G13" i="1" s="1"/>
  <c r="I13" i="1"/>
  <c r="H7" i="1"/>
  <c r="H8" i="1"/>
  <c r="H9" i="1"/>
  <c r="H10" i="1"/>
  <c r="H11" i="1"/>
  <c r="H12" i="1"/>
  <c r="H14" i="1"/>
  <c r="H15" i="1"/>
  <c r="H16" i="1"/>
  <c r="H17" i="1"/>
  <c r="H18" i="1"/>
  <c r="B19" i="1"/>
  <c r="K19" i="1"/>
  <c r="J19" i="1"/>
  <c r="F19" i="1"/>
  <c r="D19" i="1"/>
  <c r="C19" i="1"/>
  <c r="L18" i="1"/>
  <c r="G23" i="6" s="1"/>
  <c r="I18" i="1"/>
  <c r="E18" i="1"/>
  <c r="G18" i="1" s="1"/>
  <c r="L17" i="1"/>
  <c r="G22" i="6" s="1"/>
  <c r="I17" i="1"/>
  <c r="F22" i="6" s="1"/>
  <c r="E17" i="1"/>
  <c r="G17" i="1" s="1"/>
  <c r="L16" i="1"/>
  <c r="I16" i="1"/>
  <c r="F21" i="6" s="1"/>
  <c r="E16" i="1"/>
  <c r="G16" i="1" s="1"/>
  <c r="D21" i="6" s="1"/>
  <c r="L15" i="1"/>
  <c r="I15" i="1"/>
  <c r="E15" i="1"/>
  <c r="G15" i="1" s="1"/>
  <c r="D20" i="6" s="1"/>
  <c r="L14" i="1"/>
  <c r="G19" i="6" s="1"/>
  <c r="I14" i="1"/>
  <c r="E14" i="1"/>
  <c r="G14" i="1" s="1"/>
  <c r="L12" i="1"/>
  <c r="I12" i="1"/>
  <c r="E12" i="1"/>
  <c r="G12" i="1" s="1"/>
  <c r="L11" i="1"/>
  <c r="I11" i="1"/>
  <c r="E11" i="1"/>
  <c r="G11" i="1" s="1"/>
  <c r="L10" i="1"/>
  <c r="I10" i="1"/>
  <c r="E10" i="1"/>
  <c r="G10" i="1" s="1"/>
  <c r="L9" i="1"/>
  <c r="I9" i="1"/>
  <c r="E9" i="1"/>
  <c r="G9" i="1" s="1"/>
  <c r="L8" i="1"/>
  <c r="G13" i="6" s="1"/>
  <c r="I8" i="1"/>
  <c r="E8" i="1"/>
  <c r="G8" i="1" s="1"/>
  <c r="L7" i="1"/>
  <c r="I7" i="1"/>
  <c r="E7" i="1"/>
  <c r="B7" i="4" s="1"/>
  <c r="H7" i="4" s="1"/>
  <c r="F16" i="6" l="1"/>
  <c r="G12" i="6"/>
  <c r="G16" i="6"/>
  <c r="F20" i="6"/>
  <c r="D23" i="6"/>
  <c r="F18" i="6"/>
  <c r="F12" i="6"/>
  <c r="D15" i="6"/>
  <c r="D14" i="6"/>
  <c r="D19" i="6"/>
  <c r="D18" i="6"/>
  <c r="D13" i="6"/>
  <c r="F14" i="6"/>
  <c r="D17" i="6"/>
  <c r="F19" i="6"/>
  <c r="G20" i="6"/>
  <c r="F23" i="6"/>
  <c r="I19" i="4"/>
  <c r="F13" i="6"/>
  <c r="G14" i="6"/>
  <c r="F17" i="6"/>
  <c r="G18" i="6"/>
  <c r="B13" i="4"/>
  <c r="H13" i="4" s="1"/>
  <c r="E18" i="6" s="1"/>
  <c r="G4" i="7"/>
  <c r="D22" i="6"/>
  <c r="G17" i="6"/>
  <c r="L19" i="4"/>
  <c r="B12" i="4"/>
  <c r="H12" i="4" s="1"/>
  <c r="L19" i="5"/>
  <c r="E17" i="6"/>
  <c r="F15" i="6"/>
  <c r="B18" i="4"/>
  <c r="H18" i="4" s="1"/>
  <c r="E23" i="6" s="1"/>
  <c r="B9" i="4"/>
  <c r="H9" i="4" s="1"/>
  <c r="E14" i="6" s="1"/>
  <c r="G21" i="6"/>
  <c r="I19" i="5"/>
  <c r="G15" i="6"/>
  <c r="B16" i="4"/>
  <c r="H16" i="4" s="1"/>
  <c r="E21" i="6" s="1"/>
  <c r="B8" i="4"/>
  <c r="H8" i="4" s="1"/>
  <c r="E13" i="6" s="1"/>
  <c r="C4" i="7"/>
  <c r="D16" i="6"/>
  <c r="B4" i="7"/>
  <c r="E19" i="4"/>
  <c r="G19" i="4" s="1"/>
  <c r="B15" i="4"/>
  <c r="H15" i="4" s="1"/>
  <c r="E20" i="6" s="1"/>
  <c r="B6" i="7"/>
  <c r="B14" i="4"/>
  <c r="H14" i="4" s="1"/>
  <c r="E19" i="6" s="1"/>
  <c r="C6" i="7"/>
  <c r="D4" i="7"/>
  <c r="E6" i="7"/>
  <c r="B11" i="4"/>
  <c r="H11" i="4" s="1"/>
  <c r="E4" i="7"/>
  <c r="F6" i="7"/>
  <c r="D6" i="7"/>
  <c r="B10" i="4"/>
  <c r="H10" i="4" s="1"/>
  <c r="E15" i="6" s="1"/>
  <c r="F4" i="7"/>
  <c r="G6" i="7"/>
  <c r="B19" i="5"/>
  <c r="H19" i="5" s="1"/>
  <c r="H11" i="5"/>
  <c r="H7" i="5"/>
  <c r="E12" i="6" s="1"/>
  <c r="E19" i="5"/>
  <c r="G19" i="5" s="1"/>
  <c r="B17" i="4"/>
  <c r="H17" i="4" s="1"/>
  <c r="E22" i="6" s="1"/>
  <c r="G7" i="4"/>
  <c r="E19" i="1"/>
  <c r="G19" i="1" s="1"/>
  <c r="H19" i="1"/>
  <c r="L19" i="1"/>
  <c r="I19" i="1"/>
  <c r="G7" i="1"/>
  <c r="G24" i="6" l="1"/>
  <c r="F24" i="6"/>
  <c r="E16" i="6"/>
  <c r="E24" i="6" s="1"/>
  <c r="D12" i="6"/>
  <c r="D24" i="6" s="1"/>
  <c r="B19" i="4"/>
  <c r="H19" i="4" s="1"/>
</calcChain>
</file>

<file path=xl/sharedStrings.xml><?xml version="1.0" encoding="utf-8"?>
<sst xmlns="http://schemas.openxmlformats.org/spreadsheetml/2006/main" count="154" uniqueCount="72">
  <si>
    <t>작성일자</t>
    <phoneticPr fontId="2" type="noConversion"/>
  </si>
  <si>
    <t>:</t>
    <phoneticPr fontId="2" type="noConversion"/>
  </si>
  <si>
    <t>결
재</t>
    <phoneticPr fontId="2" type="noConversion"/>
  </si>
  <si>
    <t>담   당</t>
    <phoneticPr fontId="2" type="noConversion"/>
  </si>
  <si>
    <t>부서장</t>
    <phoneticPr fontId="2" type="noConversion"/>
  </si>
  <si>
    <t>임   원</t>
    <phoneticPr fontId="2" type="noConversion"/>
  </si>
  <si>
    <t>사   장</t>
    <phoneticPr fontId="2" type="noConversion"/>
  </si>
  <si>
    <t>김우진</t>
    <phoneticPr fontId="2" type="noConversion"/>
  </si>
  <si>
    <t>송성수</t>
    <phoneticPr fontId="1" type="noConversion"/>
  </si>
  <si>
    <t>이미옥</t>
    <phoneticPr fontId="1" type="noConversion"/>
  </si>
  <si>
    <t>강진욱</t>
    <phoneticPr fontId="1" type="noConversion"/>
  </si>
  <si>
    <t>최민아</t>
    <phoneticPr fontId="1" type="noConversion"/>
  </si>
  <si>
    <t>문승욱</t>
    <phoneticPr fontId="1" type="noConversion"/>
  </si>
  <si>
    <t>박민욱</t>
    <phoneticPr fontId="1" type="noConversion"/>
  </si>
  <si>
    <t>노승아</t>
    <phoneticPr fontId="1" type="noConversion"/>
  </si>
  <si>
    <t>홍성준</t>
    <phoneticPr fontId="1" type="noConversion"/>
  </si>
  <si>
    <t>나국환</t>
    <phoneticPr fontId="1" type="noConversion"/>
  </si>
  <si>
    <t>한민수</t>
    <phoneticPr fontId="1" type="noConversion"/>
  </si>
  <si>
    <t>유민철</t>
    <phoneticPr fontId="1" type="noConversion"/>
  </si>
  <si>
    <t>사원성명</t>
    <phoneticPr fontId="2" type="noConversion"/>
  </si>
  <si>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</si>
  <si>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</si>
  <si>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</si>
  <si>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</si>
  <si>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</si>
  <si>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반품률
(%)</t>
    <phoneticPr fontId="2" type="noConversion"/>
  </si>
  <si>
    <t>청구금액</t>
    <phoneticPr fontId="2" type="noConversion"/>
  </si>
  <si>
    <t>회수금액</t>
    <phoneticPr fontId="2" type="noConversion"/>
  </si>
  <si>
    <t>회수율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</si>
  <si>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</si>
  <si>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</si>
  <si>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</si>
  <si>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</si>
  <si>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사원성명</t>
    <phoneticPr fontId="2" type="noConversion"/>
  </si>
  <si>
    <t>매출목표</t>
    <phoneticPr fontId="2" type="noConversion"/>
  </si>
  <si>
    <t>실                      적</t>
    <phoneticPr fontId="2" type="noConversion"/>
  </si>
  <si>
    <t>총매출이익</t>
    <phoneticPr fontId="2" type="noConversion"/>
  </si>
  <si>
    <t>이익률
(%)</t>
    <phoneticPr fontId="2" type="noConversion"/>
  </si>
  <si>
    <t>달성률
(%)</t>
    <phoneticPr fontId="2" type="noConversion"/>
  </si>
  <si>
    <t>반품률
(%)</t>
    <phoneticPr fontId="2" type="noConversion"/>
  </si>
  <si>
    <t>청구금액</t>
    <phoneticPr fontId="2" type="noConversion"/>
  </si>
  <si>
    <t>회수금액</t>
    <phoneticPr fontId="2" type="noConversion"/>
  </si>
  <si>
    <t>회수율
(%)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</si>
  <si>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</si>
  <si>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</si>
  <si>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</si>
  <si>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김우진</t>
    <phoneticPr fontId="2" type="noConversion"/>
  </si>
  <si>
    <t>송성수</t>
    <phoneticPr fontId="1" type="noConversion"/>
  </si>
  <si>
    <t>이미옥</t>
    <phoneticPr fontId="1" type="noConversion"/>
  </si>
  <si>
    <t>강진욱</t>
    <phoneticPr fontId="1" type="noConversion"/>
  </si>
  <si>
    <t>최민아</t>
    <phoneticPr fontId="1" type="noConversion"/>
  </si>
  <si>
    <t>문승욱</t>
    <phoneticPr fontId="1" type="noConversion"/>
  </si>
  <si>
    <t>박민욱</t>
    <phoneticPr fontId="1" type="noConversion"/>
  </si>
  <si>
    <t>노승아</t>
    <phoneticPr fontId="1" type="noConversion"/>
  </si>
  <si>
    <t>홍성준</t>
    <phoneticPr fontId="1" type="noConversion"/>
  </si>
  <si>
    <t>나국환</t>
    <phoneticPr fontId="1" type="noConversion"/>
  </si>
  <si>
    <t>한민수</t>
    <phoneticPr fontId="1" type="noConversion"/>
  </si>
  <si>
    <t>유민철</t>
    <phoneticPr fontId="1" type="noConversion"/>
  </si>
  <si>
    <t>합  계</t>
    <phoneticPr fontId="2" type="noConversion"/>
  </si>
  <si>
    <t>실적</t>
    <phoneticPr fontId="2" type="noConversion"/>
  </si>
  <si>
    <t>성명</t>
    <phoneticPr fontId="2" type="noConversion"/>
  </si>
  <si>
    <t>사원별 매출실적</t>
    <phoneticPr fontId="2" type="noConversion"/>
  </si>
  <si>
    <t>부서명</t>
    <phoneticPr fontId="2" type="noConversion"/>
  </si>
  <si>
    <t>직급</t>
    <phoneticPr fontId="2" type="noConversion"/>
  </si>
  <si>
    <t>국내영업1팀</t>
    <phoneticPr fontId="2" type="noConversion"/>
  </si>
  <si>
    <t>국내영업2팀</t>
  </si>
  <si>
    <t>국내영업3팀</t>
  </si>
  <si>
    <t>사원</t>
    <phoneticPr fontId="2" type="noConversion"/>
  </si>
  <si>
    <t>대리</t>
    <phoneticPr fontId="2" type="noConversion"/>
  </si>
  <si>
    <t>2 분기 영업사원 매출실적</t>
    <phoneticPr fontId="2" type="noConversion"/>
  </si>
  <si>
    <t>평균</t>
    <phoneticPr fontId="2" type="noConversion"/>
  </si>
  <si>
    <t>개인별 2분기 매출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</si>
</sst>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8"/>
      <name val="돋움체"/>
      <family val="3"/>
      <charset val="129"/>
    </font>
    <font>
      <sz val="11"/>
      <color theme="1"/>
      <name val="돋움체"/>
      <family val="3"/>
      <charset val="129"/>
    </font>
    <font>
      <b/>
      <sz val="10"/>
      <name val="돋움체"/>
      <family val="3"/>
      <charset val="129"/>
    </font>
    <font>
      <sz val="10"/>
      <name val="돋움체"/>
      <family val="3"/>
      <charset val="129"/>
    </font>
    <font>
      <sz val="10"/>
      <color theme="1"/>
      <name val="돋움체"/>
      <family val="3"/>
      <charset val="129"/>
    </font>
    <font>
      <sz val="16"/>
      <name val="돋움체"/>
      <family val="3"/>
      <charset val="129"/>
    </font>
    <font>
      <sz val="9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41" fontId="4" fillId="0" borderId="6" xfId="1" applyFont="1" applyFill="1" applyBorder="1" applyAlignment="1" applyProtection="1">
      <alignment horizontal="center" vertical="center"/>
    </xf>
    <xf numFmtId="41" fontId="7" fillId="0" borderId="7" xfId="1" applyFont="1" applyBorder="1">
      <alignment vertical="center"/>
    </xf>
    <xf numFmtId="41" fontId="7" fillId="0" borderId="8" xfId="1" applyFont="1" applyBorder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distributed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2" fillId="0" borderId="1" xfId="0" applyFont="1" applyBorder="1" applyAlignment="1">
      <alignment horizontal="center" vertical="center" shrinkToFit="1"/>
    </xf>
    <xf numFmtId="176" fontId="12" fillId="0" borderId="1" xfId="0" applyNumberFormat="1" applyFont="1" applyBorder="1" applyAlignment="1">
      <alignment horizontal="right" vertical="center" shrinkToFit="1"/>
    </xf>
    <xf numFmtId="9" fontId="12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right" vertical="center"/>
    </xf>
    <xf numFmtId="9" fontId="11" fillId="0" borderId="1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176" fontId="15" fillId="0" borderId="0" xfId="0" applyNumberFormat="1" applyFont="1" applyAlignment="1">
      <alignment horizontal="right" vertical="center" shrinkToFit="1"/>
    </xf>
    <xf numFmtId="0" fontId="11" fillId="2" borderId="1" xfId="0" applyFont="1" applyFill="1" applyBorder="1" applyAlignment="1">
      <alignment horizontal="center" vertical="center"/>
    </xf>
    <xf numFmtId="41" fontId="4" fillId="2" borderId="3" xfId="1" applyFont="1" applyFill="1" applyBorder="1" applyAlignment="1" applyProtection="1">
      <alignment horizontal="center" vertical="center"/>
    </xf>
    <xf numFmtId="41" fontId="5" fillId="2" borderId="4" xfId="1" applyFont="1" applyFill="1" applyBorder="1" applyAlignment="1" applyProtection="1">
      <alignment horizontal="center" vertical="center" shrinkToFit="1"/>
    </xf>
    <xf numFmtId="41" fontId="5" fillId="2" borderId="5" xfId="1" applyFont="1" applyFill="1" applyBorder="1" applyAlignment="1" applyProtection="1">
      <alignment horizontal="center" vertical="center" shrinkToFit="1"/>
    </xf>
    <xf numFmtId="14" fontId="12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  <xf numFmtId="0" fontId="12" fillId="0" borderId="12" xfId="0" applyFont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A5" sqref="A5:A6"/>
    </sheetView>
  </sheetViews>
  <sheetFormatPr defaultRowHeight="13.5" x14ac:dyDescent="0.3"/>
  <cols>
    <col min="1" max="1" width="9" style="7"/>
    <col min="2" max="2" width="11.625" style="7" customWidth="1"/>
    <col min="3" max="3" width="12.75" style="7" bestFit="1" customWidth="1"/>
    <col min="4" max="4" width="10.25" style="7" customWidth="1"/>
    <col min="5" max="6" width="12.75" style="7" bestFit="1" customWidth="1"/>
    <col min="7" max="9" width="7.875" style="7" customWidth="1"/>
    <col min="10" max="10" width="11.625" style="7" bestFit="1" customWidth="1"/>
    <col min="11" max="11" width="9.75" style="7" customWidth="1"/>
    <col min="12" max="12" width="7.5" style="7" customWidth="1"/>
    <col min="13" max="16384" width="9" style="7"/>
  </cols>
  <sheetData>
    <row r="1" spans="1:12" ht="18.75" customHeight="1" x14ac:dyDescent="0.3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9.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9.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9.5" customHeight="1" x14ac:dyDescent="0.3">
      <c r="A4" s="8" t="s">
        <v>0</v>
      </c>
      <c r="B4" s="8" t="s">
        <v>1</v>
      </c>
      <c r="C4" s="24">
        <v>45748</v>
      </c>
      <c r="D4" s="24"/>
      <c r="E4" s="9"/>
      <c r="F4" s="9"/>
      <c r="G4" s="9"/>
      <c r="H4" s="9"/>
    </row>
    <row r="5" spans="1:12" s="10" customFormat="1" ht="18" customHeight="1" x14ac:dyDescent="0.3">
      <c r="A5" s="26" t="s">
        <v>19</v>
      </c>
      <c r="B5" s="26" t="s">
        <v>20</v>
      </c>
      <c r="C5" s="26" t="s">
        <v>21</v>
      </c>
      <c r="D5" s="26"/>
      <c r="E5" s="26"/>
      <c r="F5" s="26" t="s">
        <v>22</v>
      </c>
      <c r="G5" s="27" t="s">
        <v>23</v>
      </c>
      <c r="H5" s="27" t="s">
        <v>24</v>
      </c>
      <c r="I5" s="27" t="s">
        <v>25</v>
      </c>
      <c r="J5" s="26" t="s">
        <v>26</v>
      </c>
      <c r="K5" s="26" t="s">
        <v>27</v>
      </c>
      <c r="L5" s="27" t="s">
        <v>28</v>
      </c>
    </row>
    <row r="6" spans="1:12" s="10" customFormat="1" ht="18" customHeight="1" x14ac:dyDescent="0.3">
      <c r="A6" s="26"/>
      <c r="B6" s="26"/>
      <c r="C6" s="20" t="s">
        <v>29</v>
      </c>
      <c r="D6" s="20" t="s">
        <v>30</v>
      </c>
      <c r="E6" s="20" t="s">
        <v>31</v>
      </c>
      <c r="F6" s="26"/>
      <c r="G6" s="26"/>
      <c r="H6" s="26"/>
      <c r="I6" s="26"/>
      <c r="J6" s="26"/>
      <c r="K6" s="26"/>
      <c r="L6" s="26"/>
    </row>
    <row r="7" spans="1:12" s="10" customFormat="1" ht="18" customHeight="1" x14ac:dyDescent="0.3">
      <c r="A7" s="11" t="s">
        <v>7</v>
      </c>
      <c r="B7" s="12">
        <v>3000000</v>
      </c>
      <c r="C7" s="12">
        <v>2700000</v>
      </c>
      <c r="D7" s="12">
        <v>50000</v>
      </c>
      <c r="E7" s="12">
        <f>IF(AND(C7="",D7=""),"",C7-D7)</f>
        <v>2650000</v>
      </c>
      <c r="F7" s="12">
        <v>700000</v>
      </c>
      <c r="G7" s="13">
        <f>IF(AND(F7="",E7=""),"",F7/E7)</f>
        <v>0.26415094339622641</v>
      </c>
      <c r="H7" s="13">
        <f t="shared" ref="H7:H18" si="0">IF(AND(C7="",B7=""),"",C7/B7)</f>
        <v>0.9</v>
      </c>
      <c r="I7" s="13">
        <f t="shared" ref="I7:I18" si="1">IF(AND(C7="",D7=""),"",D7/C7)</f>
        <v>1.8518518518518517E-2</v>
      </c>
      <c r="J7" s="12">
        <v>100000</v>
      </c>
      <c r="K7" s="12">
        <v>90000</v>
      </c>
      <c r="L7" s="13">
        <f>IF(AND(J7="",K7=""),"",K7/J7)</f>
        <v>0.9</v>
      </c>
    </row>
    <row r="8" spans="1:12" s="10" customFormat="1" ht="18" customHeight="1" x14ac:dyDescent="0.3">
      <c r="A8" s="11" t="s">
        <v>8</v>
      </c>
      <c r="B8" s="12">
        <v>4500000</v>
      </c>
      <c r="C8" s="12">
        <v>3600000</v>
      </c>
      <c r="D8" s="12">
        <v>40000</v>
      </c>
      <c r="E8" s="12">
        <f t="shared" ref="E8:E18" si="2">IF(AND(C8="",D8=""),"",C8-D8)</f>
        <v>3560000</v>
      </c>
      <c r="F8" s="12">
        <v>800000</v>
      </c>
      <c r="G8" s="13">
        <f>IF(AND(F8="",E8=""),"",F8/E8)</f>
        <v>0.2247191011235955</v>
      </c>
      <c r="H8" s="13">
        <f t="shared" si="0"/>
        <v>0.8</v>
      </c>
      <c r="I8" s="13">
        <f t="shared" si="1"/>
        <v>1.1111111111111112E-2</v>
      </c>
      <c r="J8" s="12">
        <v>200000</v>
      </c>
      <c r="K8" s="12">
        <v>90000</v>
      </c>
      <c r="L8" s="13">
        <f t="shared" ref="L8:L18" si="3">IF(AND(J8="",K8=""),"",K8/J8)</f>
        <v>0.45</v>
      </c>
    </row>
    <row r="9" spans="1:12" s="10" customFormat="1" ht="18" customHeight="1" x14ac:dyDescent="0.3">
      <c r="A9" s="11" t="s">
        <v>9</v>
      </c>
      <c r="B9" s="12">
        <v>6000000</v>
      </c>
      <c r="C9" s="12">
        <v>4200000</v>
      </c>
      <c r="D9" s="12">
        <v>10000</v>
      </c>
      <c r="E9" s="12">
        <f t="shared" si="2"/>
        <v>4190000</v>
      </c>
      <c r="F9" s="12">
        <v>1200000</v>
      </c>
      <c r="G9" s="13">
        <f t="shared" ref="G9:G18" si="4">IF(AND(F9="",E9=""),"",F9/E9)</f>
        <v>0.28639618138424822</v>
      </c>
      <c r="H9" s="13">
        <f t="shared" si="0"/>
        <v>0.7</v>
      </c>
      <c r="I9" s="13">
        <f t="shared" si="1"/>
        <v>2.3809523809523812E-3</v>
      </c>
      <c r="J9" s="12">
        <v>200000</v>
      </c>
      <c r="K9" s="12">
        <v>70000</v>
      </c>
      <c r="L9" s="13">
        <f t="shared" si="3"/>
        <v>0.35</v>
      </c>
    </row>
    <row r="10" spans="1:12" s="10" customFormat="1" ht="18" customHeight="1" x14ac:dyDescent="0.3">
      <c r="A10" s="11" t="s">
        <v>10</v>
      </c>
      <c r="B10" s="12">
        <v>4800000</v>
      </c>
      <c r="C10" s="12">
        <v>3000000</v>
      </c>
      <c r="D10" s="12">
        <v>20000</v>
      </c>
      <c r="E10" s="12">
        <f t="shared" si="2"/>
        <v>2980000</v>
      </c>
      <c r="F10" s="12">
        <v>700000</v>
      </c>
      <c r="G10" s="13">
        <f t="shared" si="4"/>
        <v>0.2348993288590604</v>
      </c>
      <c r="H10" s="13">
        <f t="shared" si="0"/>
        <v>0.625</v>
      </c>
      <c r="I10" s="13">
        <f t="shared" si="1"/>
        <v>6.6666666666666671E-3</v>
      </c>
      <c r="J10" s="12">
        <v>100000</v>
      </c>
      <c r="K10" s="12">
        <v>50000</v>
      </c>
      <c r="L10" s="13">
        <f t="shared" si="3"/>
        <v>0.5</v>
      </c>
    </row>
    <row r="11" spans="1:12" s="10" customFormat="1" ht="18" customHeight="1" x14ac:dyDescent="0.3">
      <c r="A11" s="11" t="s">
        <v>11</v>
      </c>
      <c r="B11" s="12">
        <v>6900000</v>
      </c>
      <c r="C11" s="12">
        <v>5400000</v>
      </c>
      <c r="D11" s="12">
        <v>70000</v>
      </c>
      <c r="E11" s="12">
        <f t="shared" si="2"/>
        <v>5330000</v>
      </c>
      <c r="F11" s="12">
        <v>1600000</v>
      </c>
      <c r="G11" s="13">
        <f t="shared" si="4"/>
        <v>0.30018761726078802</v>
      </c>
      <c r="H11" s="13">
        <f t="shared" si="0"/>
        <v>0.78260869565217395</v>
      </c>
      <c r="I11" s="13">
        <f t="shared" si="1"/>
        <v>1.2962962962962963E-2</v>
      </c>
      <c r="J11" s="12">
        <v>105000</v>
      </c>
      <c r="K11" s="12">
        <v>45000</v>
      </c>
      <c r="L11" s="13">
        <f t="shared" si="3"/>
        <v>0.42857142857142855</v>
      </c>
    </row>
    <row r="12" spans="1:12" s="10" customFormat="1" ht="18" customHeight="1" x14ac:dyDescent="0.3">
      <c r="A12" s="11" t="s">
        <v>12</v>
      </c>
      <c r="B12" s="12">
        <v>3000000</v>
      </c>
      <c r="C12" s="12">
        <v>1800000</v>
      </c>
      <c r="D12" s="12">
        <v>60000</v>
      </c>
      <c r="E12" s="12">
        <f t="shared" si="2"/>
        <v>1740000</v>
      </c>
      <c r="F12" s="12">
        <v>500000</v>
      </c>
      <c r="G12" s="13">
        <f t="shared" si="4"/>
        <v>0.28735632183908044</v>
      </c>
      <c r="H12" s="13">
        <f t="shared" si="0"/>
        <v>0.6</v>
      </c>
      <c r="I12" s="13">
        <f t="shared" si="1"/>
        <v>3.3333333333333333E-2</v>
      </c>
      <c r="J12" s="12">
        <v>110000</v>
      </c>
      <c r="K12" s="12">
        <v>10000</v>
      </c>
      <c r="L12" s="13">
        <f t="shared" si="3"/>
        <v>9.0909090909090912E-2</v>
      </c>
    </row>
    <row r="13" spans="1:12" s="10" customFormat="1" ht="18" customHeight="1" x14ac:dyDescent="0.3">
      <c r="A13" s="11" t="s">
        <v>13</v>
      </c>
      <c r="B13" s="12">
        <v>4200000</v>
      </c>
      <c r="C13" s="12">
        <v>2400000</v>
      </c>
      <c r="D13" s="12">
        <v>30000</v>
      </c>
      <c r="E13" s="12">
        <f t="shared" si="2"/>
        <v>2370000</v>
      </c>
      <c r="F13" s="12">
        <v>900000</v>
      </c>
      <c r="G13" s="13">
        <f t="shared" si="4"/>
        <v>0.379746835443038</v>
      </c>
      <c r="H13" s="13">
        <f t="shared" si="0"/>
        <v>0.5714285714285714</v>
      </c>
      <c r="I13" s="13">
        <f t="shared" si="1"/>
        <v>1.2500000000000001E-2</v>
      </c>
      <c r="J13" s="12">
        <v>200000</v>
      </c>
      <c r="K13" s="12">
        <v>23000</v>
      </c>
      <c r="L13" s="13">
        <f t="shared" si="3"/>
        <v>0.115</v>
      </c>
    </row>
    <row r="14" spans="1:12" s="10" customFormat="1" ht="18" customHeight="1" x14ac:dyDescent="0.3">
      <c r="A14" s="11" t="s">
        <v>14</v>
      </c>
      <c r="B14" s="12">
        <v>7500000</v>
      </c>
      <c r="C14" s="12">
        <v>5400000</v>
      </c>
      <c r="D14" s="12">
        <v>100000</v>
      </c>
      <c r="E14" s="12">
        <f t="shared" si="2"/>
        <v>5300000</v>
      </c>
      <c r="F14" s="12">
        <v>1400000</v>
      </c>
      <c r="G14" s="13">
        <f t="shared" si="4"/>
        <v>0.26415094339622641</v>
      </c>
      <c r="H14" s="13">
        <f t="shared" si="0"/>
        <v>0.72</v>
      </c>
      <c r="I14" s="13">
        <f t="shared" si="1"/>
        <v>1.8518518518518517E-2</v>
      </c>
      <c r="J14" s="12">
        <v>100000</v>
      </c>
      <c r="K14" s="12">
        <v>10000</v>
      </c>
      <c r="L14" s="13">
        <f t="shared" si="3"/>
        <v>0.1</v>
      </c>
    </row>
    <row r="15" spans="1:12" s="10" customFormat="1" ht="18" customHeight="1" x14ac:dyDescent="0.3">
      <c r="A15" s="11" t="s">
        <v>15</v>
      </c>
      <c r="B15" s="12">
        <v>4500000</v>
      </c>
      <c r="C15" s="12">
        <v>3000000</v>
      </c>
      <c r="D15" s="12">
        <v>20000</v>
      </c>
      <c r="E15" s="12">
        <f t="shared" si="2"/>
        <v>2980000</v>
      </c>
      <c r="F15" s="12">
        <v>900000</v>
      </c>
      <c r="G15" s="13">
        <f t="shared" si="4"/>
        <v>0.30201342281879195</v>
      </c>
      <c r="H15" s="13">
        <f t="shared" si="0"/>
        <v>0.66666666666666663</v>
      </c>
      <c r="I15" s="13">
        <f t="shared" si="1"/>
        <v>6.6666666666666671E-3</v>
      </c>
      <c r="J15" s="12">
        <v>50000</v>
      </c>
      <c r="K15" s="12">
        <v>5000</v>
      </c>
      <c r="L15" s="13">
        <f t="shared" si="3"/>
        <v>0.1</v>
      </c>
    </row>
    <row r="16" spans="1:12" s="10" customFormat="1" ht="18" customHeight="1" x14ac:dyDescent="0.3">
      <c r="A16" s="11" t="s">
        <v>16</v>
      </c>
      <c r="B16" s="12">
        <v>9000000</v>
      </c>
      <c r="C16" s="12">
        <v>6000000</v>
      </c>
      <c r="D16" s="12">
        <v>200000</v>
      </c>
      <c r="E16" s="12">
        <f t="shared" si="2"/>
        <v>5800000</v>
      </c>
      <c r="F16" s="12">
        <v>2600000</v>
      </c>
      <c r="G16" s="13">
        <f t="shared" si="4"/>
        <v>0.44827586206896552</v>
      </c>
      <c r="H16" s="13">
        <f t="shared" si="0"/>
        <v>0.66666666666666663</v>
      </c>
      <c r="I16" s="13">
        <f t="shared" si="1"/>
        <v>3.3333333333333333E-2</v>
      </c>
      <c r="J16" s="12">
        <v>100000</v>
      </c>
      <c r="K16" s="12">
        <v>10000</v>
      </c>
      <c r="L16" s="13">
        <f t="shared" si="3"/>
        <v>0.1</v>
      </c>
    </row>
    <row r="17" spans="1:12" s="10" customFormat="1" ht="18" customHeight="1" x14ac:dyDescent="0.3">
      <c r="A17" s="11" t="s">
        <v>17</v>
      </c>
      <c r="B17" s="12">
        <v>3600000</v>
      </c>
      <c r="C17" s="12">
        <v>2400000</v>
      </c>
      <c r="D17" s="12">
        <v>30000</v>
      </c>
      <c r="E17" s="12">
        <f t="shared" si="2"/>
        <v>2370000</v>
      </c>
      <c r="F17" s="12">
        <v>700000</v>
      </c>
      <c r="G17" s="13">
        <f t="shared" si="4"/>
        <v>0.29535864978902954</v>
      </c>
      <c r="H17" s="13">
        <f t="shared" si="0"/>
        <v>0.66666666666666663</v>
      </c>
      <c r="I17" s="13">
        <f t="shared" si="1"/>
        <v>1.2500000000000001E-2</v>
      </c>
      <c r="J17" s="12">
        <v>200000</v>
      </c>
      <c r="K17" s="12">
        <v>20000</v>
      </c>
      <c r="L17" s="13">
        <f t="shared" si="3"/>
        <v>0.1</v>
      </c>
    </row>
    <row r="18" spans="1:12" s="10" customFormat="1" ht="18" customHeight="1" x14ac:dyDescent="0.3">
      <c r="A18" s="11" t="s">
        <v>18</v>
      </c>
      <c r="B18" s="12">
        <v>4800000</v>
      </c>
      <c r="C18" s="12">
        <v>3900000</v>
      </c>
      <c r="D18" s="12">
        <v>250000</v>
      </c>
      <c r="E18" s="12">
        <f t="shared" si="2"/>
        <v>3650000</v>
      </c>
      <c r="F18" s="12">
        <v>1100000</v>
      </c>
      <c r="G18" s="13">
        <f t="shared" si="4"/>
        <v>0.30136986301369861</v>
      </c>
      <c r="H18" s="13">
        <f t="shared" si="0"/>
        <v>0.8125</v>
      </c>
      <c r="I18" s="13">
        <f t="shared" si="1"/>
        <v>6.4102564102564097E-2</v>
      </c>
      <c r="J18" s="12">
        <v>140000</v>
      </c>
      <c r="K18" s="12">
        <v>14000</v>
      </c>
      <c r="L18" s="13">
        <f t="shared" si="3"/>
        <v>0.1</v>
      </c>
    </row>
    <row r="19" spans="1:12" s="10" customFormat="1" ht="22.5" customHeight="1" x14ac:dyDescent="0.3">
      <c r="A19" s="14" t="s">
        <v>32</v>
      </c>
      <c r="B19" s="15">
        <f>SUM(B7:B18)</f>
        <v>61800000</v>
      </c>
      <c r="C19" s="15">
        <f>SUM(C7:C18)</f>
        <v>43800000</v>
      </c>
      <c r="D19" s="15">
        <f>SUM(D7:D18)</f>
        <v>880000</v>
      </c>
      <c r="E19" s="15">
        <f>SUM(E7:E18)</f>
        <v>42920000</v>
      </c>
      <c r="F19" s="15">
        <f>SUM(F7:F18)</f>
        <v>13100000</v>
      </c>
      <c r="G19" s="16">
        <f>F19/E19</f>
        <v>0.30521901211556385</v>
      </c>
      <c r="H19" s="16">
        <f>C19/B19</f>
        <v>0.70873786407766992</v>
      </c>
      <c r="I19" s="16">
        <f>D19/C19</f>
        <v>2.0091324200913242E-2</v>
      </c>
      <c r="J19" s="15">
        <f>SUM(J7:J18)</f>
        <v>1605000</v>
      </c>
      <c r="K19" s="15">
        <f>SUM(K7:K18)</f>
        <v>437000</v>
      </c>
      <c r="L19" s="16">
        <f>K19/J19</f>
        <v>0.27227414330218069</v>
      </c>
    </row>
  </sheetData>
  <mergeCells count="12">
    <mergeCell ref="C4:D4"/>
    <mergeCell ref="A1:L3"/>
    <mergeCell ref="J5:J6"/>
    <mergeCell ref="K5:K6"/>
    <mergeCell ref="A5:A6"/>
    <mergeCell ref="L5:L6"/>
    <mergeCell ref="I5:I6"/>
    <mergeCell ref="H5:H6"/>
    <mergeCell ref="F5:F6"/>
    <mergeCell ref="G5:G6"/>
    <mergeCell ref="B5:B6"/>
    <mergeCell ref="C5:E5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>
      <selection activeCell="C8" sqref="C8"/>
    </sheetView>
  </sheetViews>
  <sheetFormatPr defaultRowHeight="13.5" x14ac:dyDescent="0.3"/>
  <cols>
    <col min="1" max="1" width="9" style="7"/>
    <col min="2" max="2" width="11.625" style="7" customWidth="1"/>
    <col min="3" max="3" width="12.75" style="7" bestFit="1" customWidth="1"/>
    <col min="4" max="4" width="10.25" style="7" customWidth="1"/>
    <col min="5" max="6" width="12.75" style="7" bestFit="1" customWidth="1"/>
    <col min="7" max="9" width="7.875" style="7" customWidth="1"/>
    <col min="10" max="10" width="11.625" style="7" bestFit="1" customWidth="1"/>
    <col min="11" max="11" width="9.75" style="7" customWidth="1"/>
    <col min="12" max="12" width="7.5" style="7" customWidth="1"/>
    <col min="13" max="16384" width="9" style="7"/>
  </cols>
  <sheetData>
    <row r="1" spans="1:12" ht="18.75" customHeight="1" x14ac:dyDescent="0.3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9.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9.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9.5" customHeight="1" x14ac:dyDescent="0.3">
      <c r="A4" s="8" t="s">
        <v>0</v>
      </c>
      <c r="B4" s="8" t="s">
        <v>1</v>
      </c>
      <c r="C4" s="24">
        <v>45778</v>
      </c>
      <c r="D4" s="24"/>
      <c r="E4" s="9"/>
      <c r="F4" s="9"/>
      <c r="G4" s="9"/>
      <c r="H4" s="9"/>
    </row>
    <row r="5" spans="1:12" s="10" customFormat="1" ht="18" customHeight="1" x14ac:dyDescent="0.3">
      <c r="A5" s="26" t="s">
        <v>33</v>
      </c>
      <c r="B5" s="26" t="s">
        <v>34</v>
      </c>
      <c r="C5" s="26" t="s">
        <v>35</v>
      </c>
      <c r="D5" s="26"/>
      <c r="E5" s="26"/>
      <c r="F5" s="26" t="s">
        <v>36</v>
      </c>
      <c r="G5" s="27" t="s">
        <v>37</v>
      </c>
      <c r="H5" s="27" t="s">
        <v>38</v>
      </c>
      <c r="I5" s="27" t="s">
        <v>39</v>
      </c>
      <c r="J5" s="26" t="s">
        <v>40</v>
      </c>
      <c r="K5" s="26" t="s">
        <v>41</v>
      </c>
      <c r="L5" s="27" t="s">
        <v>42</v>
      </c>
    </row>
    <row r="6" spans="1:12" s="10" customFormat="1" ht="18" customHeight="1" x14ac:dyDescent="0.3">
      <c r="A6" s="26"/>
      <c r="B6" s="26"/>
      <c r="C6" s="20" t="s">
        <v>43</v>
      </c>
      <c r="D6" s="20" t="s">
        <v>44</v>
      </c>
      <c r="E6" s="20" t="s">
        <v>45</v>
      </c>
      <c r="F6" s="26"/>
      <c r="G6" s="26"/>
      <c r="H6" s="26"/>
      <c r="I6" s="26"/>
      <c r="J6" s="26"/>
      <c r="K6" s="26"/>
      <c r="L6" s="26"/>
    </row>
    <row r="7" spans="1:12" s="10" customFormat="1" ht="18" customHeight="1" x14ac:dyDescent="0.3">
      <c r="A7" s="11" t="s">
        <v>46</v>
      </c>
      <c r="B7" s="12">
        <f>sheet1!E7*1.2</f>
        <v>3180000</v>
      </c>
      <c r="C7" s="12">
        <v>3104999.9999999995</v>
      </c>
      <c r="D7" s="12">
        <v>50000</v>
      </c>
      <c r="E7" s="12">
        <f>IF(AND(C7="",D7=""),"",C7-D7)</f>
        <v>3054999.9999999995</v>
      </c>
      <c r="F7" s="12">
        <v>700000</v>
      </c>
      <c r="G7" s="13">
        <f>IF(AND(F7="",E7=""),"",F7/E7)</f>
        <v>0.22913256955810152</v>
      </c>
      <c r="H7" s="13">
        <f t="shared" ref="H7:H18" si="0">IF(AND(C7="",B7=""),"",C7/B7)</f>
        <v>0.97641509433962248</v>
      </c>
      <c r="I7" s="13">
        <f t="shared" ref="I7:I18" si="1">IF(AND(C7="",D7=""),"",D7/C7)</f>
        <v>1.6103059581320453E-2</v>
      </c>
      <c r="J7" s="12">
        <v>100000</v>
      </c>
      <c r="K7" s="12">
        <v>90000</v>
      </c>
      <c r="L7" s="13">
        <f>IF(AND(J7="",K7=""),"",K7/J7)</f>
        <v>0.9</v>
      </c>
    </row>
    <row r="8" spans="1:12" s="10" customFormat="1" ht="18" customHeight="1" x14ac:dyDescent="0.3">
      <c r="A8" s="11" t="s">
        <v>47</v>
      </c>
      <c r="B8" s="12">
        <f>sheet1!E8*1.2</f>
        <v>4272000</v>
      </c>
      <c r="C8" s="12">
        <v>4139999.9999999995</v>
      </c>
      <c r="D8" s="12">
        <v>40000</v>
      </c>
      <c r="E8" s="12">
        <f t="shared" ref="E8:E18" si="2">IF(AND(C8="",D8=""),"",C8-D8)</f>
        <v>4099999.9999999995</v>
      </c>
      <c r="F8" s="12">
        <v>800000</v>
      </c>
      <c r="G8" s="13">
        <f>IF(AND(F8="",E8=""),"",F8/E8)</f>
        <v>0.19512195121951223</v>
      </c>
      <c r="H8" s="13">
        <f t="shared" si="0"/>
        <v>0.96910112359550549</v>
      </c>
      <c r="I8" s="13">
        <f t="shared" si="1"/>
        <v>9.6618357487922718E-3</v>
      </c>
      <c r="J8" s="12">
        <v>200000</v>
      </c>
      <c r="K8" s="12">
        <v>90000</v>
      </c>
      <c r="L8" s="13">
        <f t="shared" ref="L8:L18" si="3">IF(AND(J8="",K8=""),"",K8/J8)</f>
        <v>0.45</v>
      </c>
    </row>
    <row r="9" spans="1:12" s="10" customFormat="1" ht="18" customHeight="1" x14ac:dyDescent="0.3">
      <c r="A9" s="11" t="s">
        <v>48</v>
      </c>
      <c r="B9" s="12">
        <f>sheet1!E9*1.2</f>
        <v>5028000</v>
      </c>
      <c r="C9" s="12">
        <v>4830000</v>
      </c>
      <c r="D9" s="12">
        <v>10000</v>
      </c>
      <c r="E9" s="12">
        <f t="shared" si="2"/>
        <v>4820000</v>
      </c>
      <c r="F9" s="12">
        <v>1200000</v>
      </c>
      <c r="G9" s="13">
        <f t="shared" ref="G9:G18" si="4">IF(AND(F9="",E9=""),"",F9/E9)</f>
        <v>0.24896265560165975</v>
      </c>
      <c r="H9" s="13">
        <f t="shared" si="0"/>
        <v>0.96062052505966589</v>
      </c>
      <c r="I9" s="13">
        <f t="shared" si="1"/>
        <v>2.070393374741201E-3</v>
      </c>
      <c r="J9" s="12">
        <v>200000</v>
      </c>
      <c r="K9" s="12">
        <v>70000</v>
      </c>
      <c r="L9" s="13">
        <f t="shared" si="3"/>
        <v>0.35</v>
      </c>
    </row>
    <row r="10" spans="1:12" s="10" customFormat="1" ht="18" customHeight="1" x14ac:dyDescent="0.3">
      <c r="A10" s="11" t="s">
        <v>49</v>
      </c>
      <c r="B10" s="12">
        <f>sheet1!E10*1.2</f>
        <v>3576000</v>
      </c>
      <c r="C10" s="12">
        <v>3449999.9999999995</v>
      </c>
      <c r="D10" s="12">
        <v>20000</v>
      </c>
      <c r="E10" s="12">
        <f t="shared" si="2"/>
        <v>3429999.9999999995</v>
      </c>
      <c r="F10" s="12">
        <v>700000</v>
      </c>
      <c r="G10" s="13">
        <f t="shared" si="4"/>
        <v>0.20408163265306126</v>
      </c>
      <c r="H10" s="13">
        <f t="shared" si="0"/>
        <v>0.96476510067114085</v>
      </c>
      <c r="I10" s="13">
        <f t="shared" si="1"/>
        <v>5.7971014492753633E-3</v>
      </c>
      <c r="J10" s="12">
        <v>100000</v>
      </c>
      <c r="K10" s="12">
        <v>50000</v>
      </c>
      <c r="L10" s="13">
        <f t="shared" si="3"/>
        <v>0.5</v>
      </c>
    </row>
    <row r="11" spans="1:12" s="10" customFormat="1" ht="18" customHeight="1" x14ac:dyDescent="0.3">
      <c r="A11" s="11" t="s">
        <v>50</v>
      </c>
      <c r="B11" s="12">
        <f>sheet1!E11*1.2</f>
        <v>6396000</v>
      </c>
      <c r="C11" s="12">
        <v>6209999.9999999991</v>
      </c>
      <c r="D11" s="12">
        <v>70000</v>
      </c>
      <c r="E11" s="12">
        <f t="shared" si="2"/>
        <v>6139999.9999999991</v>
      </c>
      <c r="F11" s="12">
        <v>1600000</v>
      </c>
      <c r="G11" s="13">
        <f t="shared" si="4"/>
        <v>0.2605863192182411</v>
      </c>
      <c r="H11" s="13">
        <f t="shared" si="0"/>
        <v>0.97091932457786101</v>
      </c>
      <c r="I11" s="13">
        <f t="shared" si="1"/>
        <v>1.1272141706924317E-2</v>
      </c>
      <c r="J11" s="12">
        <v>105000</v>
      </c>
      <c r="K11" s="12">
        <v>45000</v>
      </c>
      <c r="L11" s="13">
        <f t="shared" si="3"/>
        <v>0.42857142857142855</v>
      </c>
    </row>
    <row r="12" spans="1:12" s="10" customFormat="1" ht="18" customHeight="1" x14ac:dyDescent="0.3">
      <c r="A12" s="11" t="s">
        <v>51</v>
      </c>
      <c r="B12" s="12">
        <f>sheet1!E12*1.2</f>
        <v>2088000</v>
      </c>
      <c r="C12" s="12">
        <v>2069999.9999999998</v>
      </c>
      <c r="D12" s="12">
        <v>60000</v>
      </c>
      <c r="E12" s="12">
        <f t="shared" si="2"/>
        <v>2009999.9999999998</v>
      </c>
      <c r="F12" s="12">
        <v>500000</v>
      </c>
      <c r="G12" s="13">
        <f t="shared" si="4"/>
        <v>0.24875621890547267</v>
      </c>
      <c r="H12" s="13">
        <f t="shared" si="0"/>
        <v>0.99137931034482751</v>
      </c>
      <c r="I12" s="13">
        <f t="shared" si="1"/>
        <v>2.8985507246376815E-2</v>
      </c>
      <c r="J12" s="12">
        <v>110000</v>
      </c>
      <c r="K12" s="12">
        <v>10000</v>
      </c>
      <c r="L12" s="13">
        <f t="shared" si="3"/>
        <v>9.0909090909090912E-2</v>
      </c>
    </row>
    <row r="13" spans="1:12" s="10" customFormat="1" ht="18" customHeight="1" x14ac:dyDescent="0.3">
      <c r="A13" s="11" t="s">
        <v>52</v>
      </c>
      <c r="B13" s="12">
        <f>sheet1!E13*1.2</f>
        <v>2844000</v>
      </c>
      <c r="C13" s="12">
        <v>2760000</v>
      </c>
      <c r="D13" s="12">
        <v>30000</v>
      </c>
      <c r="E13" s="12">
        <f t="shared" si="2"/>
        <v>2730000</v>
      </c>
      <c r="F13" s="12">
        <v>900000</v>
      </c>
      <c r="G13" s="13">
        <f t="shared" si="4"/>
        <v>0.32967032967032966</v>
      </c>
      <c r="H13" s="13">
        <f t="shared" si="0"/>
        <v>0.97046413502109707</v>
      </c>
      <c r="I13" s="13">
        <f t="shared" si="1"/>
        <v>1.0869565217391304E-2</v>
      </c>
      <c r="J13" s="12">
        <v>200000</v>
      </c>
      <c r="K13" s="12">
        <v>23000</v>
      </c>
      <c r="L13" s="13">
        <f t="shared" si="3"/>
        <v>0.115</v>
      </c>
    </row>
    <row r="14" spans="1:12" s="10" customFormat="1" ht="18" customHeight="1" x14ac:dyDescent="0.3">
      <c r="A14" s="11" t="s">
        <v>53</v>
      </c>
      <c r="B14" s="12">
        <f>sheet1!E14*1.2</f>
        <v>6360000</v>
      </c>
      <c r="C14" s="12">
        <v>6209999.9999999991</v>
      </c>
      <c r="D14" s="12">
        <v>100000</v>
      </c>
      <c r="E14" s="12">
        <f t="shared" si="2"/>
        <v>6109999.9999999991</v>
      </c>
      <c r="F14" s="12">
        <v>1400000</v>
      </c>
      <c r="G14" s="13">
        <f t="shared" si="4"/>
        <v>0.22913256955810152</v>
      </c>
      <c r="H14" s="13">
        <f t="shared" si="0"/>
        <v>0.97641509433962248</v>
      </c>
      <c r="I14" s="13">
        <f t="shared" si="1"/>
        <v>1.6103059581320453E-2</v>
      </c>
      <c r="J14" s="12">
        <v>100000</v>
      </c>
      <c r="K14" s="12">
        <v>10000</v>
      </c>
      <c r="L14" s="13">
        <f t="shared" si="3"/>
        <v>0.1</v>
      </c>
    </row>
    <row r="15" spans="1:12" s="10" customFormat="1" ht="18" customHeight="1" x14ac:dyDescent="0.3">
      <c r="A15" s="11" t="s">
        <v>54</v>
      </c>
      <c r="B15" s="12">
        <f>sheet1!E15*1.2</f>
        <v>3576000</v>
      </c>
      <c r="C15" s="12">
        <v>3449999.9999999995</v>
      </c>
      <c r="D15" s="12">
        <v>20000</v>
      </c>
      <c r="E15" s="12">
        <f t="shared" si="2"/>
        <v>3429999.9999999995</v>
      </c>
      <c r="F15" s="12">
        <v>900000</v>
      </c>
      <c r="G15" s="13">
        <f t="shared" si="4"/>
        <v>0.26239067055393589</v>
      </c>
      <c r="H15" s="13">
        <f t="shared" si="0"/>
        <v>0.96476510067114085</v>
      </c>
      <c r="I15" s="13">
        <f t="shared" si="1"/>
        <v>5.7971014492753633E-3</v>
      </c>
      <c r="J15" s="12">
        <v>50000</v>
      </c>
      <c r="K15" s="12">
        <v>5000</v>
      </c>
      <c r="L15" s="13">
        <f t="shared" si="3"/>
        <v>0.1</v>
      </c>
    </row>
    <row r="16" spans="1:12" s="10" customFormat="1" ht="18" customHeight="1" x14ac:dyDescent="0.3">
      <c r="A16" s="11" t="s">
        <v>55</v>
      </c>
      <c r="B16" s="12">
        <f>sheet1!E16*1.2</f>
        <v>6960000</v>
      </c>
      <c r="C16" s="12">
        <v>6899999.9999999991</v>
      </c>
      <c r="D16" s="12">
        <v>200000</v>
      </c>
      <c r="E16" s="12">
        <f t="shared" si="2"/>
        <v>6699999.9999999991</v>
      </c>
      <c r="F16" s="12">
        <v>2600000</v>
      </c>
      <c r="G16" s="13">
        <f t="shared" si="4"/>
        <v>0.38805970149253738</v>
      </c>
      <c r="H16" s="13">
        <f t="shared" si="0"/>
        <v>0.9913793103448274</v>
      </c>
      <c r="I16" s="13">
        <f t="shared" si="1"/>
        <v>2.8985507246376815E-2</v>
      </c>
      <c r="J16" s="12">
        <v>100000</v>
      </c>
      <c r="K16" s="12">
        <v>10000</v>
      </c>
      <c r="L16" s="13">
        <f t="shared" si="3"/>
        <v>0.1</v>
      </c>
    </row>
    <row r="17" spans="1:12" s="10" customFormat="1" ht="18" customHeight="1" x14ac:dyDescent="0.3">
      <c r="A17" s="11" t="s">
        <v>56</v>
      </c>
      <c r="B17" s="12">
        <f>sheet1!E17*1.2</f>
        <v>2844000</v>
      </c>
      <c r="C17" s="12">
        <v>2760000</v>
      </c>
      <c r="D17" s="12">
        <v>30000</v>
      </c>
      <c r="E17" s="12">
        <f t="shared" si="2"/>
        <v>2730000</v>
      </c>
      <c r="F17" s="12">
        <v>700000</v>
      </c>
      <c r="G17" s="13">
        <f t="shared" si="4"/>
        <v>0.25641025641025639</v>
      </c>
      <c r="H17" s="13">
        <f t="shared" si="0"/>
        <v>0.97046413502109707</v>
      </c>
      <c r="I17" s="13">
        <f t="shared" si="1"/>
        <v>1.0869565217391304E-2</v>
      </c>
      <c r="J17" s="12">
        <v>200000</v>
      </c>
      <c r="K17" s="12">
        <v>20000</v>
      </c>
      <c r="L17" s="13">
        <f t="shared" si="3"/>
        <v>0.1</v>
      </c>
    </row>
    <row r="18" spans="1:12" s="10" customFormat="1" ht="18" customHeight="1" x14ac:dyDescent="0.3">
      <c r="A18" s="11" t="s">
        <v>57</v>
      </c>
      <c r="B18" s="12">
        <f>sheet1!E18*1.2</f>
        <v>4380000</v>
      </c>
      <c r="C18" s="12">
        <v>4485000</v>
      </c>
      <c r="D18" s="12">
        <v>250000</v>
      </c>
      <c r="E18" s="12">
        <f t="shared" si="2"/>
        <v>4235000</v>
      </c>
      <c r="F18" s="12">
        <v>1100000</v>
      </c>
      <c r="G18" s="13">
        <f t="shared" si="4"/>
        <v>0.25974025974025972</v>
      </c>
      <c r="H18" s="13">
        <f t="shared" si="0"/>
        <v>1.023972602739726</v>
      </c>
      <c r="I18" s="13">
        <f t="shared" si="1"/>
        <v>5.5741360089186176E-2</v>
      </c>
      <c r="J18" s="12">
        <v>140000</v>
      </c>
      <c r="K18" s="12">
        <v>14000</v>
      </c>
      <c r="L18" s="13">
        <f t="shared" si="3"/>
        <v>0.1</v>
      </c>
    </row>
    <row r="19" spans="1:12" s="10" customFormat="1" ht="22.5" customHeight="1" x14ac:dyDescent="0.3">
      <c r="A19" s="14" t="s">
        <v>58</v>
      </c>
      <c r="B19" s="15">
        <f>SUM(B7:B18)</f>
        <v>51504000</v>
      </c>
      <c r="C19" s="15">
        <f>SUM(C7:C18)</f>
        <v>50370000</v>
      </c>
      <c r="D19" s="15">
        <f>SUM(D7:D18)</f>
        <v>880000</v>
      </c>
      <c r="E19" s="15">
        <f>SUM(E7:E18)</f>
        <v>49490000</v>
      </c>
      <c r="F19" s="15">
        <f>SUM(F7:F18)</f>
        <v>13100000</v>
      </c>
      <c r="G19" s="16">
        <f>F19/E19</f>
        <v>0.26469993938169328</v>
      </c>
      <c r="H19" s="16">
        <f>C19/B19</f>
        <v>0.97798229263746506</v>
      </c>
      <c r="I19" s="16">
        <f>D19/C19</f>
        <v>1.7470716696446297E-2</v>
      </c>
      <c r="J19" s="15">
        <f>SUM(J7:J18)</f>
        <v>1605000</v>
      </c>
      <c r="K19" s="15">
        <f>SUM(K7:K18)</f>
        <v>437000</v>
      </c>
      <c r="L19" s="16">
        <f>K19/J19</f>
        <v>0.27227414330218069</v>
      </c>
    </row>
  </sheetData>
  <mergeCells count="12">
    <mergeCell ref="A1:L3"/>
    <mergeCell ref="C4:D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workbookViewId="0">
      <selection activeCell="D11" sqref="D11"/>
    </sheetView>
  </sheetViews>
  <sheetFormatPr defaultRowHeight="13.5" x14ac:dyDescent="0.3"/>
  <cols>
    <col min="1" max="1" width="9" style="7"/>
    <col min="2" max="2" width="11.625" style="7" customWidth="1"/>
    <col min="3" max="3" width="12.75" style="7" bestFit="1" customWidth="1"/>
    <col min="4" max="4" width="10.25" style="7" customWidth="1"/>
    <col min="5" max="6" width="12.75" style="7" bestFit="1" customWidth="1"/>
    <col min="7" max="9" width="7.875" style="7" customWidth="1"/>
    <col min="10" max="10" width="11.625" style="7" bestFit="1" customWidth="1"/>
    <col min="11" max="11" width="9.75" style="7" customWidth="1"/>
    <col min="12" max="12" width="7.5" style="7" customWidth="1"/>
    <col min="13" max="16384" width="9" style="7"/>
  </cols>
  <sheetData>
    <row r="1" spans="1:12" ht="18.75" customHeight="1" x14ac:dyDescent="0.3">
      <c r="A1" s="25" t="s">
        <v>61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9.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9.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9.5" customHeight="1" x14ac:dyDescent="0.3">
      <c r="A4" s="8" t="s">
        <v>0</v>
      </c>
      <c r="B4" s="8" t="s">
        <v>1</v>
      </c>
      <c r="C4" s="24">
        <v>45809</v>
      </c>
      <c r="D4" s="24"/>
      <c r="E4" s="9"/>
      <c r="F4" s="9"/>
      <c r="G4" s="9"/>
      <c r="H4" s="9"/>
    </row>
    <row r="5" spans="1:12" s="10" customFormat="1" ht="18" customHeight="1" x14ac:dyDescent="0.3">
      <c r="A5" s="26" t="s">
        <v>33</v>
      </c>
      <c r="B5" s="26" t="s">
        <v>34</v>
      </c>
      <c r="C5" s="26" t="s">
        <v>35</v>
      </c>
      <c r="D5" s="26"/>
      <c r="E5" s="26"/>
      <c r="F5" s="26" t="s">
        <v>36</v>
      </c>
      <c r="G5" s="27" t="s">
        <v>37</v>
      </c>
      <c r="H5" s="27" t="s">
        <v>38</v>
      </c>
      <c r="I5" s="27" t="s">
        <v>39</v>
      </c>
      <c r="J5" s="26" t="s">
        <v>40</v>
      </c>
      <c r="K5" s="26" t="s">
        <v>41</v>
      </c>
      <c r="L5" s="27" t="s">
        <v>42</v>
      </c>
    </row>
    <row r="6" spans="1:12" s="10" customFormat="1" ht="18" customHeight="1" x14ac:dyDescent="0.3">
      <c r="A6" s="26"/>
      <c r="B6" s="26"/>
      <c r="C6" s="20" t="s">
        <v>43</v>
      </c>
      <c r="D6" s="20" t="s">
        <v>44</v>
      </c>
      <c r="E6" s="20" t="s">
        <v>45</v>
      </c>
      <c r="F6" s="26"/>
      <c r="G6" s="26"/>
      <c r="H6" s="26"/>
      <c r="I6" s="26"/>
      <c r="J6" s="26"/>
      <c r="K6" s="26"/>
      <c r="L6" s="26"/>
    </row>
    <row r="7" spans="1:12" s="10" customFormat="1" ht="18" customHeight="1" x14ac:dyDescent="0.3">
      <c r="A7" s="11" t="s">
        <v>46</v>
      </c>
      <c r="B7" s="12">
        <f>sheet2!C7*1.5</f>
        <v>4657499.9999999991</v>
      </c>
      <c r="C7" s="12">
        <v>3725999.9999999995</v>
      </c>
      <c r="D7" s="12">
        <v>50000</v>
      </c>
      <c r="E7" s="12">
        <f>IF(AND(C7="",D7=""),"",C7-D7)</f>
        <v>3675999.9999999995</v>
      </c>
      <c r="F7" s="12">
        <v>700000</v>
      </c>
      <c r="G7" s="13">
        <f>IF(AND(F7="",E7=""),"",F7/E7)</f>
        <v>0.19042437431991296</v>
      </c>
      <c r="H7" s="13">
        <f t="shared" ref="H7:H18" si="0">IF(AND(C7="",B7=""),"",C7/B7)</f>
        <v>0.8</v>
      </c>
      <c r="I7" s="13">
        <f t="shared" ref="I7:I18" si="1">IF(AND(C7="",D7=""),"",D7/C7)</f>
        <v>1.3419216317767045E-2</v>
      </c>
      <c r="J7" s="12">
        <v>100000</v>
      </c>
      <c r="K7" s="12">
        <v>90000</v>
      </c>
      <c r="L7" s="13">
        <f>IF(AND(J7="",K7=""),"",K7/J7)</f>
        <v>0.9</v>
      </c>
    </row>
    <row r="8" spans="1:12" s="10" customFormat="1" ht="18" customHeight="1" x14ac:dyDescent="0.3">
      <c r="A8" s="11" t="s">
        <v>47</v>
      </c>
      <c r="B8" s="12">
        <f>sheet2!C8*1.5</f>
        <v>6209999.9999999991</v>
      </c>
      <c r="C8" s="12">
        <v>4967999.9999999991</v>
      </c>
      <c r="D8" s="12">
        <v>40000</v>
      </c>
      <c r="E8" s="12">
        <f t="shared" ref="E8:E18" si="2">IF(AND(C8="",D8=""),"",C8-D8)</f>
        <v>4927999.9999999991</v>
      </c>
      <c r="F8" s="12">
        <v>800000</v>
      </c>
      <c r="G8" s="13">
        <f>IF(AND(F8="",E8=""),"",F8/E8)</f>
        <v>0.16233766233766236</v>
      </c>
      <c r="H8" s="13">
        <f t="shared" si="0"/>
        <v>0.79999999999999993</v>
      </c>
      <c r="I8" s="13">
        <f t="shared" si="1"/>
        <v>8.0515297906602265E-3</v>
      </c>
      <c r="J8" s="12">
        <v>200000</v>
      </c>
      <c r="K8" s="12">
        <v>90000</v>
      </c>
      <c r="L8" s="13">
        <f t="shared" ref="L8:L18" si="3">IF(AND(J8="",K8=""),"",K8/J8)</f>
        <v>0.45</v>
      </c>
    </row>
    <row r="9" spans="1:12" s="10" customFormat="1" ht="18" customHeight="1" x14ac:dyDescent="0.3">
      <c r="A9" s="11" t="s">
        <v>48</v>
      </c>
      <c r="B9" s="12">
        <f>sheet2!C9*1.5</f>
        <v>7245000</v>
      </c>
      <c r="C9" s="12">
        <v>5796000</v>
      </c>
      <c r="D9" s="12">
        <v>10000</v>
      </c>
      <c r="E9" s="12">
        <f t="shared" si="2"/>
        <v>5786000</v>
      </c>
      <c r="F9" s="12">
        <v>1200000</v>
      </c>
      <c r="G9" s="13">
        <f t="shared" ref="G9:G18" si="4">IF(AND(F9="",E9=""),"",F9/E9)</f>
        <v>0.20739716557207052</v>
      </c>
      <c r="H9" s="13">
        <f t="shared" si="0"/>
        <v>0.8</v>
      </c>
      <c r="I9" s="13">
        <f t="shared" si="1"/>
        <v>1.725327812284334E-3</v>
      </c>
      <c r="J9" s="12">
        <v>200000</v>
      </c>
      <c r="K9" s="12">
        <v>70000</v>
      </c>
      <c r="L9" s="13">
        <f t="shared" si="3"/>
        <v>0.35</v>
      </c>
    </row>
    <row r="10" spans="1:12" s="10" customFormat="1" ht="18" customHeight="1" x14ac:dyDescent="0.3">
      <c r="A10" s="11" t="s">
        <v>49</v>
      </c>
      <c r="B10" s="12">
        <f>sheet2!C10*1.5</f>
        <v>5174999.9999999991</v>
      </c>
      <c r="C10" s="12">
        <v>4139999.9999999991</v>
      </c>
      <c r="D10" s="12">
        <v>20000</v>
      </c>
      <c r="E10" s="12">
        <f t="shared" si="2"/>
        <v>4119999.9999999991</v>
      </c>
      <c r="F10" s="12">
        <v>700000</v>
      </c>
      <c r="G10" s="13">
        <f t="shared" si="4"/>
        <v>0.16990291262135926</v>
      </c>
      <c r="H10" s="13">
        <f t="shared" si="0"/>
        <v>0.79999999999999993</v>
      </c>
      <c r="I10" s="13">
        <f t="shared" si="1"/>
        <v>4.8309178743961368E-3</v>
      </c>
      <c r="J10" s="12">
        <v>100000</v>
      </c>
      <c r="K10" s="12">
        <v>50000</v>
      </c>
      <c r="L10" s="13">
        <f t="shared" si="3"/>
        <v>0.5</v>
      </c>
    </row>
    <row r="11" spans="1:12" s="10" customFormat="1" ht="18" customHeight="1" x14ac:dyDescent="0.3">
      <c r="A11" s="11" t="s">
        <v>50</v>
      </c>
      <c r="B11" s="12">
        <f>sheet2!C11*1.5</f>
        <v>9314999.9999999981</v>
      </c>
      <c r="C11" s="12">
        <v>7451999.9999999991</v>
      </c>
      <c r="D11" s="12">
        <v>70000</v>
      </c>
      <c r="E11" s="12">
        <f t="shared" si="2"/>
        <v>7381999.9999999991</v>
      </c>
      <c r="F11" s="12">
        <v>1600000</v>
      </c>
      <c r="G11" s="13">
        <f t="shared" si="4"/>
        <v>0.21674342996477922</v>
      </c>
      <c r="H11" s="13">
        <f t="shared" si="0"/>
        <v>0.8</v>
      </c>
      <c r="I11" s="13">
        <f t="shared" si="1"/>
        <v>9.3934514224369315E-3</v>
      </c>
      <c r="J11" s="12">
        <v>105000</v>
      </c>
      <c r="K11" s="12">
        <v>45000</v>
      </c>
      <c r="L11" s="13">
        <f t="shared" si="3"/>
        <v>0.42857142857142855</v>
      </c>
    </row>
    <row r="12" spans="1:12" s="10" customFormat="1" ht="18" customHeight="1" x14ac:dyDescent="0.3">
      <c r="A12" s="11" t="s">
        <v>51</v>
      </c>
      <c r="B12" s="12">
        <f>sheet2!C12*1.5</f>
        <v>3104999.9999999995</v>
      </c>
      <c r="C12" s="12">
        <v>2483999.9999999995</v>
      </c>
      <c r="D12" s="12">
        <v>60000</v>
      </c>
      <c r="E12" s="12">
        <f t="shared" si="2"/>
        <v>2423999.9999999995</v>
      </c>
      <c r="F12" s="12">
        <v>500000</v>
      </c>
      <c r="G12" s="13">
        <f t="shared" si="4"/>
        <v>0.2062706270627063</v>
      </c>
      <c r="H12" s="13">
        <f t="shared" si="0"/>
        <v>0.79999999999999993</v>
      </c>
      <c r="I12" s="13">
        <f t="shared" si="1"/>
        <v>2.415458937198068E-2</v>
      </c>
      <c r="J12" s="12">
        <v>110000</v>
      </c>
      <c r="K12" s="12">
        <v>10000</v>
      </c>
      <c r="L12" s="13">
        <f t="shared" si="3"/>
        <v>9.0909090909090912E-2</v>
      </c>
    </row>
    <row r="13" spans="1:12" s="10" customFormat="1" ht="18" customHeight="1" x14ac:dyDescent="0.3">
      <c r="A13" s="11" t="s">
        <v>52</v>
      </c>
      <c r="B13" s="12">
        <f>sheet2!C13*1.5</f>
        <v>4140000</v>
      </c>
      <c r="C13" s="12">
        <v>3312000</v>
      </c>
      <c r="D13" s="12">
        <v>30000</v>
      </c>
      <c r="E13" s="12">
        <f t="shared" si="2"/>
        <v>3282000</v>
      </c>
      <c r="F13" s="12">
        <v>900000</v>
      </c>
      <c r="G13" s="13">
        <f t="shared" si="4"/>
        <v>0.27422303473491771</v>
      </c>
      <c r="H13" s="13">
        <f t="shared" si="0"/>
        <v>0.8</v>
      </c>
      <c r="I13" s="13">
        <f t="shared" si="1"/>
        <v>9.057971014492754E-3</v>
      </c>
      <c r="J13" s="12">
        <v>200000</v>
      </c>
      <c r="K13" s="12">
        <v>23000</v>
      </c>
      <c r="L13" s="13">
        <f t="shared" si="3"/>
        <v>0.115</v>
      </c>
    </row>
    <row r="14" spans="1:12" s="10" customFormat="1" ht="18" customHeight="1" x14ac:dyDescent="0.3">
      <c r="A14" s="11" t="s">
        <v>53</v>
      </c>
      <c r="B14" s="12">
        <f>sheet2!C14*1.5</f>
        <v>9314999.9999999981</v>
      </c>
      <c r="C14" s="12">
        <v>7451999.9999999991</v>
      </c>
      <c r="D14" s="12">
        <v>100000</v>
      </c>
      <c r="E14" s="12">
        <f t="shared" si="2"/>
        <v>7351999.9999999991</v>
      </c>
      <c r="F14" s="12">
        <v>1400000</v>
      </c>
      <c r="G14" s="13">
        <f t="shared" si="4"/>
        <v>0.19042437431991296</v>
      </c>
      <c r="H14" s="13">
        <f t="shared" si="0"/>
        <v>0.8</v>
      </c>
      <c r="I14" s="13">
        <f t="shared" si="1"/>
        <v>1.3419216317767045E-2</v>
      </c>
      <c r="J14" s="12">
        <v>100000</v>
      </c>
      <c r="K14" s="12">
        <v>10000</v>
      </c>
      <c r="L14" s="13">
        <f t="shared" si="3"/>
        <v>0.1</v>
      </c>
    </row>
    <row r="15" spans="1:12" s="10" customFormat="1" ht="18" customHeight="1" x14ac:dyDescent="0.3">
      <c r="A15" s="11" t="s">
        <v>54</v>
      </c>
      <c r="B15" s="12">
        <f>sheet2!C15*1.5</f>
        <v>5174999.9999999991</v>
      </c>
      <c r="C15" s="12">
        <v>4139999.9999999991</v>
      </c>
      <c r="D15" s="12">
        <v>20000</v>
      </c>
      <c r="E15" s="12">
        <f t="shared" si="2"/>
        <v>4119999.9999999991</v>
      </c>
      <c r="F15" s="12">
        <v>900000</v>
      </c>
      <c r="G15" s="13">
        <f t="shared" si="4"/>
        <v>0.21844660194174761</v>
      </c>
      <c r="H15" s="13">
        <f t="shared" si="0"/>
        <v>0.79999999999999993</v>
      </c>
      <c r="I15" s="13">
        <f t="shared" si="1"/>
        <v>4.8309178743961368E-3</v>
      </c>
      <c r="J15" s="12">
        <v>50000</v>
      </c>
      <c r="K15" s="12">
        <v>5000</v>
      </c>
      <c r="L15" s="13">
        <f t="shared" si="3"/>
        <v>0.1</v>
      </c>
    </row>
    <row r="16" spans="1:12" s="10" customFormat="1" ht="18" customHeight="1" x14ac:dyDescent="0.3">
      <c r="A16" s="11" t="s">
        <v>55</v>
      </c>
      <c r="B16" s="12">
        <f>sheet2!C16*1.5</f>
        <v>10349999.999999998</v>
      </c>
      <c r="C16" s="12">
        <v>8279999.9999999981</v>
      </c>
      <c r="D16" s="12">
        <v>200000</v>
      </c>
      <c r="E16" s="12">
        <f t="shared" si="2"/>
        <v>8079999.9999999981</v>
      </c>
      <c r="F16" s="12">
        <v>2600000</v>
      </c>
      <c r="G16" s="13">
        <f t="shared" si="4"/>
        <v>0.32178217821782185</v>
      </c>
      <c r="H16" s="13">
        <f t="shared" si="0"/>
        <v>0.79999999999999993</v>
      </c>
      <c r="I16" s="13">
        <f t="shared" si="1"/>
        <v>2.4154589371980683E-2</v>
      </c>
      <c r="J16" s="12">
        <v>100000</v>
      </c>
      <c r="K16" s="12">
        <v>10000</v>
      </c>
      <c r="L16" s="13">
        <f t="shared" si="3"/>
        <v>0.1</v>
      </c>
    </row>
    <row r="17" spans="1:12" s="10" customFormat="1" ht="18" customHeight="1" x14ac:dyDescent="0.3">
      <c r="A17" s="11" t="s">
        <v>56</v>
      </c>
      <c r="B17" s="12">
        <f>sheet2!C17*1.5</f>
        <v>4140000</v>
      </c>
      <c r="C17" s="12">
        <v>3312000</v>
      </c>
      <c r="D17" s="12">
        <v>30000</v>
      </c>
      <c r="E17" s="12">
        <f t="shared" si="2"/>
        <v>3282000</v>
      </c>
      <c r="F17" s="12">
        <v>700000</v>
      </c>
      <c r="G17" s="13">
        <f t="shared" si="4"/>
        <v>0.21328458257160268</v>
      </c>
      <c r="H17" s="13">
        <f t="shared" si="0"/>
        <v>0.8</v>
      </c>
      <c r="I17" s="13">
        <f t="shared" si="1"/>
        <v>9.057971014492754E-3</v>
      </c>
      <c r="J17" s="12">
        <v>200000</v>
      </c>
      <c r="K17" s="12">
        <v>20000</v>
      </c>
      <c r="L17" s="13">
        <f t="shared" si="3"/>
        <v>0.1</v>
      </c>
    </row>
    <row r="18" spans="1:12" s="10" customFormat="1" ht="18" customHeight="1" x14ac:dyDescent="0.3">
      <c r="A18" s="11" t="s">
        <v>57</v>
      </c>
      <c r="B18" s="12">
        <f>sheet2!C18*1.5</f>
        <v>6727500</v>
      </c>
      <c r="C18" s="12">
        <v>5382000</v>
      </c>
      <c r="D18" s="12">
        <v>250000</v>
      </c>
      <c r="E18" s="12">
        <f t="shared" si="2"/>
        <v>5132000</v>
      </c>
      <c r="F18" s="12">
        <v>1100000</v>
      </c>
      <c r="G18" s="13">
        <f t="shared" si="4"/>
        <v>0.21434138737334374</v>
      </c>
      <c r="H18" s="13">
        <f t="shared" si="0"/>
        <v>0.8</v>
      </c>
      <c r="I18" s="13">
        <f t="shared" si="1"/>
        <v>4.6451133407655144E-2</v>
      </c>
      <c r="J18" s="12">
        <v>140000</v>
      </c>
      <c r="K18" s="12">
        <v>14000</v>
      </c>
      <c r="L18" s="13">
        <f t="shared" si="3"/>
        <v>0.1</v>
      </c>
    </row>
    <row r="19" spans="1:12" s="10" customFormat="1" ht="22.5" customHeight="1" x14ac:dyDescent="0.3">
      <c r="A19" s="14" t="s">
        <v>58</v>
      </c>
      <c r="B19" s="15">
        <f>SUM(B7:B18)</f>
        <v>75555000</v>
      </c>
      <c r="C19" s="15">
        <f>SUM(C7:C18)</f>
        <v>60443999.999999993</v>
      </c>
      <c r="D19" s="15">
        <f>SUM(D7:D18)</f>
        <v>880000</v>
      </c>
      <c r="E19" s="15">
        <f>SUM(E7:E18)</f>
        <v>59563999.999999993</v>
      </c>
      <c r="F19" s="15">
        <f>SUM(F7:F18)</f>
        <v>13100000</v>
      </c>
      <c r="G19" s="16">
        <f>F19/E19</f>
        <v>0.21993150224968105</v>
      </c>
      <c r="H19" s="16">
        <f>C19/B19</f>
        <v>0.79999999999999993</v>
      </c>
      <c r="I19" s="16">
        <f>D19/C19</f>
        <v>1.4558930580371917E-2</v>
      </c>
      <c r="J19" s="15">
        <f>SUM(J7:J18)</f>
        <v>1605000</v>
      </c>
      <c r="K19" s="15">
        <f>SUM(K7:K18)</f>
        <v>437000</v>
      </c>
      <c r="L19" s="16">
        <f>K19/J19</f>
        <v>0.27227414330218069</v>
      </c>
    </row>
    <row r="21" spans="1:12" x14ac:dyDescent="0.3">
      <c r="C21" s="19"/>
    </row>
  </sheetData>
  <mergeCells count="12">
    <mergeCell ref="A1:L3"/>
    <mergeCell ref="C4:D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</mergeCells>
  <phoneticPr fontId="1" type="noConversion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showGridLines="0" showRuler="0" zoomScaleNormal="100" workbookViewId="0">
      <selection activeCell="A10" sqref="A10:G11"/>
    </sheetView>
  </sheetViews>
  <sheetFormatPr defaultRowHeight="13.5" x14ac:dyDescent="0.3"/>
  <cols>
    <col min="1" max="1" width="9" style="7"/>
    <col min="2" max="2" width="13.875" style="7" customWidth="1"/>
    <col min="3" max="3" width="10.375" style="7" customWidth="1"/>
    <col min="4" max="7" width="11.375" style="7" customWidth="1"/>
    <col min="8" max="9" width="7.875" style="7" customWidth="1"/>
    <col min="10" max="11" width="9.75" style="7" customWidth="1"/>
    <col min="12" max="12" width="7.5" style="7" customWidth="1"/>
    <col min="13" max="16384" width="9" style="7"/>
  </cols>
  <sheetData>
    <row r="1" spans="1:8" ht="18.75" customHeight="1" x14ac:dyDescent="0.3">
      <c r="A1" s="28" t="s">
        <v>69</v>
      </c>
      <c r="B1" s="28"/>
      <c r="C1" s="28"/>
      <c r="D1" s="17"/>
      <c r="E1" s="17"/>
      <c r="F1" s="17"/>
      <c r="G1" s="17"/>
      <c r="H1" s="17"/>
    </row>
    <row r="2" spans="1:8" ht="19.5" customHeight="1" x14ac:dyDescent="0.3">
      <c r="A2" s="28"/>
      <c r="B2" s="28"/>
      <c r="C2" s="28"/>
      <c r="D2" s="17"/>
      <c r="E2" s="17"/>
      <c r="F2" s="17"/>
      <c r="G2" s="17"/>
      <c r="H2" s="17"/>
    </row>
    <row r="3" spans="1:8" ht="31.5" customHeight="1" x14ac:dyDescent="0.3">
      <c r="A3" s="28"/>
      <c r="B3" s="28"/>
      <c r="C3" s="28"/>
      <c r="D3" s="17"/>
      <c r="E3" s="17"/>
      <c r="F3" s="17"/>
      <c r="G3" s="17"/>
      <c r="H3" s="17"/>
    </row>
    <row r="4" spans="1:8" ht="19.5" customHeight="1" x14ac:dyDescent="0.3">
      <c r="A4" s="18"/>
      <c r="B4" s="18"/>
      <c r="C4" s="18"/>
      <c r="D4" s="18"/>
      <c r="E4" s="18"/>
      <c r="F4" s="18"/>
      <c r="G4" s="18"/>
      <c r="H4" s="17"/>
    </row>
    <row r="5" spans="1:8" ht="19.5" customHeight="1" x14ac:dyDescent="0.3">
      <c r="A5" s="18"/>
      <c r="B5" s="18"/>
      <c r="C5" s="18"/>
      <c r="D5" s="18"/>
      <c r="E5" s="18"/>
      <c r="F5" s="18"/>
      <c r="G5" s="18"/>
      <c r="H5" s="17"/>
    </row>
    <row r="6" spans="1:8" ht="19.5" customHeight="1" x14ac:dyDescent="0.3">
      <c r="A6" s="18"/>
      <c r="B6" s="18"/>
      <c r="C6" s="18"/>
      <c r="D6" s="18"/>
      <c r="E6" s="18"/>
      <c r="F6" s="18"/>
      <c r="G6" s="18"/>
      <c r="H6" s="17"/>
    </row>
    <row r="10" spans="1:8" ht="16.5" customHeight="1" x14ac:dyDescent="0.3">
      <c r="A10" s="26" t="s">
        <v>33</v>
      </c>
      <c r="B10" s="26" t="s">
        <v>62</v>
      </c>
      <c r="C10" s="26" t="s">
        <v>63</v>
      </c>
      <c r="D10" s="27" t="s">
        <v>23</v>
      </c>
      <c r="E10" s="32" t="s">
        <v>24</v>
      </c>
      <c r="F10" s="32" t="s">
        <v>25</v>
      </c>
      <c r="G10" s="32" t="s">
        <v>28</v>
      </c>
    </row>
    <row r="11" spans="1:8" x14ac:dyDescent="0.3">
      <c r="A11" s="26"/>
      <c r="B11" s="26"/>
      <c r="C11" s="26"/>
      <c r="D11" s="26"/>
      <c r="E11" s="33"/>
      <c r="F11" s="33"/>
      <c r="G11" s="33"/>
    </row>
    <row r="12" spans="1:8" x14ac:dyDescent="0.3">
      <c r="A12" s="11" t="s">
        <v>46</v>
      </c>
      <c r="B12" s="11" t="s">
        <v>64</v>
      </c>
      <c r="C12" s="11" t="s">
        <v>67</v>
      </c>
      <c r="D12" s="13">
        <f>AVERAGE(sheet1:sheet3!G7)</f>
        <v>0.22790262909141365</v>
      </c>
      <c r="E12" s="13">
        <f>AVERAGE(sheet1:sheet3!H7)</f>
        <v>0.89213836477987429</v>
      </c>
      <c r="F12" s="13">
        <f>AVERAGE(sheet1:sheet3!I7)</f>
        <v>1.6013598139202005E-2</v>
      </c>
      <c r="G12" s="13">
        <f>AVERAGE(sheet1:sheet3!L7)</f>
        <v>0.9</v>
      </c>
    </row>
    <row r="13" spans="1:8" x14ac:dyDescent="0.3">
      <c r="A13" s="11" t="s">
        <v>47</v>
      </c>
      <c r="B13" s="11" t="s">
        <v>64</v>
      </c>
      <c r="C13" s="11" t="s">
        <v>68</v>
      </c>
      <c r="D13" s="13">
        <f>AVERAGE(sheet1:sheet3!G8)</f>
        <v>0.19405957156025669</v>
      </c>
      <c r="E13" s="13">
        <f>AVERAGE(sheet1:sheet3!H8)</f>
        <v>0.85636704119850171</v>
      </c>
      <c r="F13" s="13">
        <f>AVERAGE(sheet1:sheet3!I8)</f>
        <v>9.6081588835212044E-3</v>
      </c>
      <c r="G13" s="13">
        <f>AVERAGE(sheet1:sheet3!L8)</f>
        <v>0.45</v>
      </c>
    </row>
    <row r="14" spans="1:8" x14ac:dyDescent="0.3">
      <c r="A14" s="11" t="s">
        <v>48</v>
      </c>
      <c r="B14" s="11" t="s">
        <v>64</v>
      </c>
      <c r="C14" s="11" t="s">
        <v>68</v>
      </c>
      <c r="D14" s="13">
        <f>AVERAGE(sheet1:sheet3!G9)</f>
        <v>0.24758533418599282</v>
      </c>
      <c r="E14" s="13">
        <f>AVERAGE(sheet1:sheet3!H9)</f>
        <v>0.82020684168655522</v>
      </c>
      <c r="F14" s="13">
        <f>AVERAGE(sheet1:sheet3!I9)</f>
        <v>2.0588911893259722E-3</v>
      </c>
      <c r="G14" s="13">
        <f>AVERAGE(sheet1:sheet3!L9)</f>
        <v>0.34999999999999992</v>
      </c>
    </row>
    <row r="15" spans="1:8" x14ac:dyDescent="0.3">
      <c r="A15" s="11" t="s">
        <v>49</v>
      </c>
      <c r="B15" s="11" t="s">
        <v>64</v>
      </c>
      <c r="C15" s="11" t="s">
        <v>67</v>
      </c>
      <c r="D15" s="13">
        <f>AVERAGE(sheet1:sheet3!G10)</f>
        <v>0.20296129137782695</v>
      </c>
      <c r="E15" s="13">
        <f>AVERAGE(sheet1:sheet3!H10)</f>
        <v>0.79658836689038026</v>
      </c>
      <c r="F15" s="13">
        <f>AVERAGE(sheet1:sheet3!I10)</f>
        <v>5.7648953301127218E-3</v>
      </c>
      <c r="G15" s="13">
        <f>AVERAGE(sheet1:sheet3!L10)</f>
        <v>0.5</v>
      </c>
    </row>
    <row r="16" spans="1:8" x14ac:dyDescent="0.3">
      <c r="A16" s="11" t="s">
        <v>50</v>
      </c>
      <c r="B16" s="11" t="s">
        <v>65</v>
      </c>
      <c r="C16" s="11" t="s">
        <v>67</v>
      </c>
      <c r="D16" s="13">
        <f>AVERAGE(sheet1:sheet3!G11)</f>
        <v>0.25917245548126949</v>
      </c>
      <c r="E16" s="13">
        <f>AVERAGE(sheet1:sheet3!H11)</f>
        <v>0.85117600674334504</v>
      </c>
      <c r="F16" s="13">
        <f>AVERAGE(sheet1:sheet3!I11)</f>
        <v>1.1209518697441403E-2</v>
      </c>
      <c r="G16" s="13">
        <f>AVERAGE(sheet1:sheet3!L11)</f>
        <v>0.42857142857142855</v>
      </c>
    </row>
    <row r="17" spans="1:7" x14ac:dyDescent="0.3">
      <c r="A17" s="11" t="s">
        <v>51</v>
      </c>
      <c r="B17" s="11" t="s">
        <v>65</v>
      </c>
      <c r="C17" s="11" t="s">
        <v>68</v>
      </c>
      <c r="D17" s="13">
        <f>AVERAGE(sheet1:sheet3!G12)</f>
        <v>0.2474610559357531</v>
      </c>
      <c r="E17" s="13">
        <f>AVERAGE(sheet1:sheet3!H12)</f>
        <v>0.7971264367816091</v>
      </c>
      <c r="F17" s="13">
        <f>AVERAGE(sheet1:sheet3!I12)</f>
        <v>2.8824476650563608E-2</v>
      </c>
      <c r="G17" s="13">
        <f>AVERAGE(sheet1:sheet3!L12)</f>
        <v>9.0909090909090898E-2</v>
      </c>
    </row>
    <row r="18" spans="1:7" x14ac:dyDescent="0.3">
      <c r="A18" s="11" t="s">
        <v>52</v>
      </c>
      <c r="B18" s="11" t="s">
        <v>65</v>
      </c>
      <c r="C18" s="11" t="s">
        <v>67</v>
      </c>
      <c r="D18" s="13">
        <f>AVERAGE(sheet1:sheet3!G13)</f>
        <v>0.32788006661609509</v>
      </c>
      <c r="E18" s="13">
        <f>AVERAGE(sheet1:sheet3!H13)</f>
        <v>0.78063090214988939</v>
      </c>
      <c r="F18" s="13">
        <f>AVERAGE(sheet1:sheet3!I13)</f>
        <v>1.0809178743961353E-2</v>
      </c>
      <c r="G18" s="13">
        <f>AVERAGE(sheet1:sheet3!L13)</f>
        <v>0.115</v>
      </c>
    </row>
    <row r="19" spans="1:7" x14ac:dyDescent="0.3">
      <c r="A19" s="11" t="s">
        <v>53</v>
      </c>
      <c r="B19" s="11" t="s">
        <v>65</v>
      </c>
      <c r="C19" s="11" t="s">
        <v>67</v>
      </c>
      <c r="D19" s="13">
        <f>AVERAGE(sheet1:sheet3!G14)</f>
        <v>0.22790262909141365</v>
      </c>
      <c r="E19" s="13">
        <f>AVERAGE(sheet1:sheet3!H14)</f>
        <v>0.83213836477987402</v>
      </c>
      <c r="F19" s="13">
        <f>AVERAGE(sheet1:sheet3!I14)</f>
        <v>1.6013598139202005E-2</v>
      </c>
      <c r="G19" s="13">
        <f>AVERAGE(sheet1:sheet3!L14)</f>
        <v>0.10000000000000002</v>
      </c>
    </row>
    <row r="20" spans="1:7" x14ac:dyDescent="0.3">
      <c r="A20" s="11" t="s">
        <v>54</v>
      </c>
      <c r="B20" s="11" t="s">
        <v>66</v>
      </c>
      <c r="C20" s="11" t="s">
        <v>68</v>
      </c>
      <c r="D20" s="13">
        <f>AVERAGE(sheet1:sheet3!G15)</f>
        <v>0.26095023177149185</v>
      </c>
      <c r="E20" s="13">
        <f>AVERAGE(sheet1:sheet3!H15)</f>
        <v>0.8104772557792691</v>
      </c>
      <c r="F20" s="13">
        <f>AVERAGE(sheet1:sheet3!I15)</f>
        <v>5.7648953301127218E-3</v>
      </c>
      <c r="G20" s="13">
        <f>AVERAGE(sheet1:sheet3!L15)</f>
        <v>0.10000000000000002</v>
      </c>
    </row>
    <row r="21" spans="1:7" x14ac:dyDescent="0.3">
      <c r="A21" s="11" t="s">
        <v>55</v>
      </c>
      <c r="B21" s="11" t="s">
        <v>66</v>
      </c>
      <c r="C21" s="11" t="s">
        <v>67</v>
      </c>
      <c r="D21" s="13">
        <f>AVERAGE(sheet1:sheet3!G16)</f>
        <v>0.3860392472597749</v>
      </c>
      <c r="E21" s="13">
        <f>AVERAGE(sheet1:sheet3!H16)</f>
        <v>0.81934865900383125</v>
      </c>
      <c r="F21" s="13">
        <f>AVERAGE(sheet1:sheet3!I16)</f>
        <v>2.8824476650563608E-2</v>
      </c>
      <c r="G21" s="13">
        <f>AVERAGE(sheet1:sheet3!L16)</f>
        <v>0.10000000000000002</v>
      </c>
    </row>
    <row r="22" spans="1:7" x14ac:dyDescent="0.3">
      <c r="A22" s="11" t="s">
        <v>56</v>
      </c>
      <c r="B22" s="11" t="s">
        <v>66</v>
      </c>
      <c r="C22" s="11" t="s">
        <v>68</v>
      </c>
      <c r="D22" s="13">
        <f>AVERAGE(sheet1:sheet3!G17)</f>
        <v>0.25501782959029617</v>
      </c>
      <c r="E22" s="13">
        <f>AVERAGE(sheet1:sheet3!H17)</f>
        <v>0.81237693389592136</v>
      </c>
      <c r="F22" s="13">
        <f>AVERAGE(sheet1:sheet3!I17)</f>
        <v>1.0809178743961353E-2</v>
      </c>
      <c r="G22" s="13">
        <f>AVERAGE(sheet1:sheet3!L17)</f>
        <v>0.10000000000000002</v>
      </c>
    </row>
    <row r="23" spans="1:7" x14ac:dyDescent="0.3">
      <c r="A23" s="11" t="s">
        <v>57</v>
      </c>
      <c r="B23" s="11" t="s">
        <v>66</v>
      </c>
      <c r="C23" s="11" t="s">
        <v>68</v>
      </c>
      <c r="D23" s="13">
        <f>AVERAGE(sheet1:sheet3!G18)</f>
        <v>0.25848383670910069</v>
      </c>
      <c r="E23" s="13">
        <f>AVERAGE(sheet1:sheet3!H18)</f>
        <v>0.87882420091324198</v>
      </c>
      <c r="F23" s="13">
        <f>AVERAGE(sheet1:sheet3!I18)</f>
        <v>5.5431685866468468E-2</v>
      </c>
      <c r="G23" s="13">
        <f>AVERAGE(sheet1:sheet3!L18)</f>
        <v>0.10000000000000002</v>
      </c>
    </row>
    <row r="24" spans="1:7" x14ac:dyDescent="0.3">
      <c r="A24" s="29" t="s">
        <v>70</v>
      </c>
      <c r="B24" s="30"/>
      <c r="C24" s="31"/>
      <c r="D24" s="13">
        <f>AVERAGE(D12:D23)</f>
        <v>0.25795134822255705</v>
      </c>
      <c r="E24" s="13">
        <f t="shared" ref="E24:G24" si="0">AVERAGE(E12:E23)</f>
        <v>0.82894994788352439</v>
      </c>
      <c r="F24" s="13">
        <f t="shared" si="0"/>
        <v>1.6761046030369698E-2</v>
      </c>
      <c r="G24" s="13">
        <f t="shared" si="0"/>
        <v>0.27787337662337669</v>
      </c>
    </row>
  </sheetData>
  <mergeCells count="9">
    <mergeCell ref="A1:C3"/>
    <mergeCell ref="A24:C24"/>
    <mergeCell ref="E10:E11"/>
    <mergeCell ref="F10:F11"/>
    <mergeCell ref="G10:G11"/>
    <mergeCell ref="A10:A11"/>
    <mergeCell ref="D10:D11"/>
    <mergeCell ref="C10:C11"/>
    <mergeCell ref="B10:B11"/>
  </mergeCells>
  <phoneticPr fontId="2" type="noConversion"/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workbookViewId="0">
      <selection activeCell="A3" sqref="A3"/>
    </sheetView>
  </sheetViews>
  <sheetFormatPr defaultRowHeight="16.5" x14ac:dyDescent="0.3"/>
  <cols>
    <col min="1" max="1" width="9" style="5"/>
    <col min="2" max="7" width="11.625" style="5" customWidth="1"/>
    <col min="8" max="16384" width="9" style="6"/>
  </cols>
  <sheetData>
    <row r="1" spans="1:7" ht="26.25" customHeight="1" x14ac:dyDescent="0.3">
      <c r="A1" s="34" t="s">
        <v>71</v>
      </c>
      <c r="B1" s="34"/>
      <c r="C1" s="34"/>
      <c r="D1" s="34"/>
      <c r="E1" s="34"/>
      <c r="F1" s="34"/>
      <c r="G1" s="34"/>
    </row>
    <row r="2" spans="1:7" ht="17.25" thickBot="1" x14ac:dyDescent="0.35"/>
    <row r="3" spans="1:7" x14ac:dyDescent="0.3">
      <c r="A3" s="21" t="s">
        <v>19</v>
      </c>
      <c r="B3" s="22" t="s">
        <v>7</v>
      </c>
      <c r="C3" s="22" t="s">
        <v>8</v>
      </c>
      <c r="D3" s="22" t="s">
        <v>9</v>
      </c>
      <c r="E3" s="22" t="s">
        <v>10</v>
      </c>
      <c r="F3" s="22" t="s">
        <v>11</v>
      </c>
      <c r="G3" s="23" t="s">
        <v>12</v>
      </c>
    </row>
    <row r="4" spans="1:7" ht="17.25" thickBot="1" x14ac:dyDescent="0.35">
      <c r="A4" s="2" t="s">
        <v>59</v>
      </c>
      <c r="B4" s="3">
        <f>SUM(sheet1:sheet3!E7)</f>
        <v>9381000</v>
      </c>
      <c r="C4" s="3">
        <f>SUM(sheet1:sheet3!E8)</f>
        <v>12588000</v>
      </c>
      <c r="D4" s="3">
        <f>SUM(sheet1:sheet3!E9)</f>
        <v>14796000</v>
      </c>
      <c r="E4" s="3">
        <f>SUM(sheet1:sheet3!E10)</f>
        <v>10530000</v>
      </c>
      <c r="F4" s="3">
        <f>SUM(sheet1:sheet3!E11)</f>
        <v>18852000</v>
      </c>
      <c r="G4" s="4">
        <f>SUM(sheet1:sheet3!E12)</f>
        <v>6174000</v>
      </c>
    </row>
    <row r="5" spans="1:7" x14ac:dyDescent="0.3">
      <c r="A5" s="21" t="s">
        <v>60</v>
      </c>
      <c r="B5" s="22" t="s">
        <v>13</v>
      </c>
      <c r="C5" s="22" t="s">
        <v>14</v>
      </c>
      <c r="D5" s="22" t="s">
        <v>15</v>
      </c>
      <c r="E5" s="22" t="s">
        <v>16</v>
      </c>
      <c r="F5" s="22" t="s">
        <v>17</v>
      </c>
      <c r="G5" s="23" t="s">
        <v>18</v>
      </c>
    </row>
    <row r="6" spans="1:7" ht="17.25" thickBot="1" x14ac:dyDescent="0.35">
      <c r="A6" s="2" t="s">
        <v>59</v>
      </c>
      <c r="B6" s="3">
        <f>SUM(sheet1:sheet3!E13)</f>
        <v>8382000</v>
      </c>
      <c r="C6" s="3">
        <f>SUM(sheet1:sheet3!E14)</f>
        <v>18762000</v>
      </c>
      <c r="D6" s="3">
        <f>SUM(sheet1:sheet3!E15)</f>
        <v>10530000</v>
      </c>
      <c r="E6" s="3">
        <f>SUM(sheet1:sheet3!E16)</f>
        <v>20580000</v>
      </c>
      <c r="F6" s="3">
        <f>SUM(sheet1:sheet3!E17)</f>
        <v>8382000</v>
      </c>
      <c r="G6" s="4">
        <f>SUM(sheet1:sheet3!E18)</f>
        <v>13017000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F7"/>
  <sheetViews>
    <sheetView showGridLines="0" workbookViewId="0">
      <selection activeCell="F10" sqref="F10"/>
    </sheetView>
  </sheetViews>
  <sheetFormatPr defaultRowHeight="16.5" x14ac:dyDescent="0.3"/>
  <cols>
    <col min="1" max="1" width="9" style="6"/>
    <col min="2" max="2" width="3.5" style="6" customWidth="1"/>
    <col min="3" max="6" width="8.625" style="6" customWidth="1"/>
    <col min="7" max="16384" width="9" style="6"/>
  </cols>
  <sheetData>
    <row r="4" spans="2:6" x14ac:dyDescent="0.3">
      <c r="B4" s="35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2:6" x14ac:dyDescent="0.3">
      <c r="B5" s="36"/>
      <c r="C5" s="37"/>
      <c r="D5" s="37"/>
      <c r="E5" s="37"/>
      <c r="F5" s="37"/>
    </row>
    <row r="6" spans="2:6" x14ac:dyDescent="0.3">
      <c r="B6" s="36"/>
      <c r="C6" s="38"/>
      <c r="D6" s="38"/>
      <c r="E6" s="38"/>
      <c r="F6" s="38"/>
    </row>
    <row r="7" spans="2:6" x14ac:dyDescent="0.3">
      <c r="B7" s="36"/>
      <c r="C7" s="38"/>
      <c r="D7" s="38"/>
      <c r="E7" s="38"/>
      <c r="F7" s="38"/>
    </row>
  </sheetData>
  <mergeCells count="5">
    <mergeCell ref="B4:B7"/>
    <mergeCell ref="C5:C7"/>
    <mergeCell ref="D5:D7"/>
    <mergeCell ref="E5:E7"/>
    <mergeCell ref="F5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2분기실적보고</vt:lpstr>
      <vt:lpstr>개인별2분기실적</vt:lpstr>
      <vt:lpstr>결재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2013-09-01T22:17:25Z</cp:lastPrinted>
  <dcterms:created xsi:type="dcterms:W3CDTF">2007-04-10T21:02:11Z</dcterms:created>
  <dcterms:modified xsi:type="dcterms:W3CDTF">2025-02-04T07:47:21Z</dcterms:modified>
</cp:coreProperties>
</file>